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Нов-30,с.-2" sheetId="1" r:id="rId1"/>
  </sheets>
  <calcPr calcId="145621" refMode="R1C1"/>
</workbook>
</file>

<file path=xl/calcChain.xml><?xml version="1.0" encoding="utf-8"?>
<calcChain xmlns="http://schemas.openxmlformats.org/spreadsheetml/2006/main">
  <c r="G61" i="1" l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F42" i="1"/>
  <c r="E42" i="1"/>
  <c r="D42" i="1"/>
  <c r="C42" i="1"/>
  <c r="G42" i="1" s="1"/>
  <c r="G41" i="1"/>
  <c r="D40" i="1"/>
  <c r="G40" i="1" s="1"/>
  <c r="F39" i="1"/>
  <c r="E39" i="1"/>
  <c r="C39" i="1"/>
  <c r="G37" i="1"/>
  <c r="G36" i="1"/>
  <c r="G35" i="1"/>
  <c r="G34" i="1"/>
  <c r="F33" i="1"/>
  <c r="E33" i="1"/>
  <c r="D33" i="1"/>
  <c r="C33" i="1"/>
  <c r="G33" i="1" s="1"/>
  <c r="G32" i="1"/>
  <c r="G31" i="1"/>
  <c r="G30" i="1"/>
  <c r="G29" i="1"/>
  <c r="F28" i="1"/>
  <c r="E28" i="1"/>
  <c r="D28" i="1"/>
  <c r="C28" i="1"/>
  <c r="G27" i="1"/>
  <c r="G26" i="1"/>
  <c r="G25" i="1"/>
  <c r="G24" i="1"/>
  <c r="F23" i="1"/>
  <c r="E23" i="1"/>
  <c r="D23" i="1"/>
  <c r="C23" i="1"/>
  <c r="G23" i="1" s="1"/>
  <c r="F22" i="1"/>
  <c r="D22" i="1"/>
  <c r="G21" i="1"/>
  <c r="G20" i="1"/>
  <c r="G19" i="1"/>
  <c r="G18" i="1"/>
  <c r="G17" i="1"/>
  <c r="G16" i="1"/>
  <c r="G15" i="1"/>
  <c r="G14" i="1"/>
  <c r="G13" i="1"/>
  <c r="G12" i="1"/>
  <c r="G11" i="1"/>
  <c r="F10" i="1"/>
  <c r="F9" i="1" s="1"/>
  <c r="E10" i="1"/>
  <c r="D10" i="1"/>
  <c r="G10" i="1" s="1"/>
  <c r="E9" i="1"/>
  <c r="G8" i="1"/>
  <c r="G7" i="1"/>
  <c r="G6" i="1"/>
  <c r="F5" i="1"/>
  <c r="E5" i="1"/>
  <c r="D5" i="1"/>
  <c r="G39" i="1" l="1"/>
  <c r="D39" i="1"/>
  <c r="F38" i="1"/>
  <c r="F62" i="1" s="1"/>
  <c r="E22" i="1"/>
  <c r="E38" i="1" s="1"/>
  <c r="E62" i="1" s="1"/>
  <c r="G5" i="1"/>
  <c r="G28" i="1"/>
  <c r="D9" i="1"/>
  <c r="C22" i="1"/>
  <c r="C38" i="1" l="1"/>
  <c r="G22" i="1"/>
  <c r="D38" i="1"/>
  <c r="D62" i="1" s="1"/>
  <c r="G9" i="1"/>
  <c r="C62" i="1" l="1"/>
  <c r="G38" i="1"/>
  <c r="G62" i="1" l="1"/>
</calcChain>
</file>

<file path=xl/sharedStrings.xml><?xml version="1.0" encoding="utf-8"?>
<sst xmlns="http://schemas.openxmlformats.org/spreadsheetml/2006/main" count="124" uniqueCount="121">
  <si>
    <t>№п/п</t>
  </si>
  <si>
    <t>Наименование статьи</t>
  </si>
  <si>
    <t>1-квартал</t>
  </si>
  <si>
    <t>1</t>
  </si>
  <si>
    <t xml:space="preserve">      РАСХОДЫ ПО СОДЕРЖАНИЮ СЛУЖАЩИХ И СПЕЦИАЛИСТОВ(РЭП)</t>
  </si>
  <si>
    <t>1.1</t>
  </si>
  <si>
    <t>1.2</t>
  </si>
  <si>
    <t>1.3</t>
  </si>
  <si>
    <t>2</t>
  </si>
  <si>
    <t>2.1</t>
  </si>
  <si>
    <t>2.1.1</t>
  </si>
  <si>
    <t>2.1.2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</si>
  <si>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</si>
  <si>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</si>
  <si>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</si>
  <si>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</si>
  <si>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</si>
  <si>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</si>
  <si>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</si>
  <si>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>2.2.1</t>
  </si>
  <si>
    <t>2.2.2</t>
  </si>
  <si>
    <t>2.2.3</t>
  </si>
  <si>
    <t>2.2.4</t>
  </si>
  <si>
    <t>2.2.5</t>
  </si>
  <si>
    <t>3</t>
  </si>
  <si>
    <t xml:space="preserve">   3.РАСХОДЫ ПО ТЕКУЩЕМУ РЕМОНТУ ЖИЛИЩНОГО ФОНДА (РЭП)</t>
  </si>
  <si>
    <t>3.1</t>
  </si>
  <si>
    <t xml:space="preserve">      Работы по обсл.и ремонту инж.коммуникаций</t>
  </si>
  <si>
    <t>3.1.1</t>
  </si>
  <si>
    <t>3.1.2</t>
  </si>
  <si>
    <t xml:space="preserve">         Материалы по инж.ком.</t>
  </si>
  <si>
    <t>3.1.4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</si>
  <si>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</si>
  <si>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</si>
  <si>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</si>
  <si>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</si>
  <si>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</si>
  <si>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>3.2.3</t>
  </si>
  <si>
    <t>3.2.4</t>
  </si>
  <si>
    <t>3.3</t>
  </si>
  <si>
    <t>3.3.1</t>
  </si>
  <si>
    <t>3.3.2</t>
  </si>
  <si>
    <t>3.3.3</t>
  </si>
  <si>
    <t xml:space="preserve">            Материалы других РТР</t>
  </si>
  <si>
    <t>3.3.4</t>
  </si>
  <si>
    <t xml:space="preserve">      ВСЕГО РАСХОДОВ НА СОДЕРЖАНИЕ И РЕМОНТ ОБЩЕГО ИМУЩЕСТВА </t>
  </si>
  <si>
    <t>4</t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</si>
  <si>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</si>
  <si>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</si>
  <si>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</si>
  <si>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</si>
  <si>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</si>
  <si>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>5.1</t>
  </si>
  <si>
    <t>5.3</t>
  </si>
  <si>
    <t xml:space="preserve">      Программное обеспечение</t>
  </si>
  <si>
    <t>6</t>
  </si>
  <si>
    <t>7</t>
  </si>
  <si>
    <t>8</t>
  </si>
  <si>
    <t>9</t>
  </si>
  <si>
    <t>10</t>
  </si>
  <si>
    <t>11</t>
  </si>
  <si>
    <t>12</t>
  </si>
  <si>
    <t xml:space="preserve">      Дезинфекция, дератизация</t>
  </si>
  <si>
    <t>13</t>
  </si>
  <si>
    <t xml:space="preserve">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</si>
  <si>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</si>
  <si>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</si>
  <si>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</si>
  <si>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</si>
  <si>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</si>
  <si>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 xml:space="preserve">    Замер сопротивления</t>
  </si>
  <si>
    <t>17</t>
  </si>
  <si>
    <t>19</t>
  </si>
  <si>
    <t>20</t>
  </si>
  <si>
    <t>21</t>
  </si>
  <si>
    <t>Тех обслуж венканалов</t>
  </si>
  <si>
    <t>22</t>
  </si>
  <si>
    <t xml:space="preserve">      РАСХОДЫ ПО САНИТАРНОМУ ОБСЛУЖИВАНИЮ МКД</t>
  </si>
  <si>
    <t xml:space="preserve">      Оргтехника,  прочее</t>
  </si>
  <si>
    <t xml:space="preserve">Тех обслуживание ДУ ПППА  </t>
  </si>
  <si>
    <t>Вывоз КГМ</t>
  </si>
  <si>
    <t xml:space="preserve">           Смета  расходов по содержанию и ремонту в МКД</t>
  </si>
  <si>
    <t xml:space="preserve">Общая площадь жилых помещений 2080,40 кв.м, </t>
  </si>
  <si>
    <t>2-квартал</t>
  </si>
  <si>
    <t>3кв</t>
  </si>
  <si>
    <t>4-кв</t>
  </si>
  <si>
    <t>2017год</t>
  </si>
  <si>
    <t xml:space="preserve"> Оплата труда ИТР и специалистов</t>
  </si>
  <si>
    <t xml:space="preserve">Начисления на зарплату ИТР </t>
  </si>
  <si>
    <t>Прочие расходы по содержанию ИТР</t>
  </si>
  <si>
    <t>Расходы на содержание  МОП  (уборщицы)</t>
  </si>
  <si>
    <t>Оплата труда уборщиков лестничн.клеток</t>
  </si>
  <si>
    <t>начисления на зарплату уборщиков</t>
  </si>
  <si>
    <t xml:space="preserve">         Расходы на содержание мусорокамер и мусоропроводов</t>
  </si>
  <si>
    <t xml:space="preserve"> Оплата труда мусоросборщиков</t>
  </si>
  <si>
    <t xml:space="preserve"> Начисления на зарплату мусорсборщ</t>
  </si>
  <si>
    <t xml:space="preserve">  спецодежда мусоросборщиков</t>
  </si>
  <si>
    <t xml:space="preserve">  инвентарь мусоросборщиков</t>
  </si>
  <si>
    <t>Оплата труда РТР(сл., эл.газосварщики)</t>
  </si>
  <si>
    <t>Начисления на зарплату РТР инж.ком.</t>
  </si>
  <si>
    <t xml:space="preserve"> спецодежда(слесарь,электрик, сварщик)</t>
  </si>
  <si>
    <t>Начисления на зарплату кровельщиков</t>
  </si>
  <si>
    <t xml:space="preserve"> Материалы для кровельщиков</t>
  </si>
  <si>
    <t xml:space="preserve"> Спецодежда кровельщика</t>
  </si>
  <si>
    <t xml:space="preserve">         Расходы других РТР(без слесар...кровельщ.)</t>
  </si>
  <si>
    <t>Оплата труда других РТР(без сл,эл,свар)</t>
  </si>
  <si>
    <t xml:space="preserve"> Начисления на зарплату других РТР</t>
  </si>
  <si>
    <t xml:space="preserve"> Спецодежда других РТР</t>
  </si>
  <si>
    <t>Содержание управляющей компании</t>
  </si>
  <si>
    <t>Прочие расходы(оргтехника,программное обеспеч)</t>
  </si>
  <si>
    <t>Расходы по тех.документов</t>
  </si>
  <si>
    <r>
      <t xml:space="preserve">  </t>
    </r>
    <r>
      <rPr>
        <b/>
        <sz val="10"/>
        <color indexed="64"/>
        <rFont val="Arial"/>
        <family val="2"/>
        <charset val="204"/>
      </rPr>
      <t xml:space="preserve">    Обслуживание лифтов</t>
    </r>
  </si>
  <si>
    <t xml:space="preserve">  Обслуживание газового оборудования</t>
  </si>
  <si>
    <t xml:space="preserve"> Вывоз и обезвреживаниеТБО</t>
  </si>
  <si>
    <t>Расходы за электроэне, МОП, и работу лифта</t>
  </si>
  <si>
    <t>Страховка лифта+согаз</t>
  </si>
  <si>
    <t>Банк Москвы</t>
  </si>
  <si>
    <t>Тех обслуживание   ВПВ</t>
  </si>
  <si>
    <t>Прочие обучение кровельщ, спецоценка труда</t>
  </si>
  <si>
    <t>ИТОГО РСХОДОВ  с Субсидией</t>
  </si>
  <si>
    <t>по адресу: ул, Новокузнецкая, дом 30. стр.2    -2017г.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</si>
</sst>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i/>
      <sz val="8"/>
      <color indexed="64"/>
      <name val="Arial"/>
      <family val="2"/>
      <charset val="204"/>
    </font>
    <font>
      <b/>
      <sz val="9"/>
      <color indexed="64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color indexed="64"/>
      <name val="Arial"/>
      <family val="2"/>
      <charset val="204"/>
    </font>
    <font>
      <sz val="11"/>
      <color indexed="64"/>
      <name val="Arial"/>
      <family val="2"/>
      <charset val="204"/>
    </font>
    <font>
      <b/>
      <sz val="10"/>
      <color indexed="64"/>
      <name val="Arial"/>
      <charset val="1"/>
    </font>
    <font>
      <b/>
      <sz val="12"/>
      <color indexed="64"/>
      <name val="Arial"/>
      <family val="2"/>
      <charset val="204"/>
    </font>
    <font>
      <b/>
      <i/>
      <sz val="10"/>
      <color indexed="64"/>
      <name val="Arial"/>
      <family val="2"/>
      <charset val="204"/>
    </font>
    <font>
      <b/>
      <sz val="10"/>
      <name val="Arial"/>
      <family val="2"/>
      <charset val="204"/>
    </font>
    <font>
      <b/>
      <i/>
      <sz val="11"/>
      <color indexed="64"/>
      <name val="Arial"/>
      <family val="2"/>
      <charset val="204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0" fillId="2" borderId="0" xfId="0" applyFill="1"/>
    <xf numFmtId="2" fontId="1" fillId="2" borderId="1" xfId="0" applyNumberFormat="1" applyFont="1" applyFill="1" applyBorder="1"/>
    <xf numFmtId="49" fontId="5" fillId="2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/>
    <xf numFmtId="0" fontId="3" fillId="2" borderId="2" xfId="0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top"/>
    </xf>
    <xf numFmtId="0" fontId="3" fillId="2" borderId="0" xfId="0" applyNumberFormat="1" applyFont="1" applyFill="1" applyBorder="1" applyAlignment="1">
      <alignment horizontal="left" vertical="center"/>
    </xf>
    <xf numFmtId="0" fontId="9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2" fontId="0" fillId="2" borderId="3" xfId="0" applyNumberFormat="1" applyFill="1" applyBorder="1"/>
    <xf numFmtId="2" fontId="0" fillId="2" borderId="1" xfId="0" applyNumberFormat="1" applyFill="1" applyBorder="1"/>
    <xf numFmtId="0" fontId="1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/>
    <xf numFmtId="0" fontId="10" fillId="2" borderId="2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/>
    <xf numFmtId="0" fontId="1" fillId="2" borderId="1" xfId="0" applyFont="1" applyFill="1" applyBorder="1"/>
    <xf numFmtId="49" fontId="11" fillId="2" borderId="2" xfId="0" applyNumberFormat="1" applyFont="1" applyFill="1" applyBorder="1" applyAlignment="1">
      <alignment horizontal="center" vertical="top"/>
    </xf>
    <xf numFmtId="49" fontId="12" fillId="2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vertical="top"/>
    </xf>
    <xf numFmtId="2" fontId="3" fillId="2" borderId="3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vertical="top" wrapText="1"/>
    </xf>
    <xf numFmtId="0" fontId="0" fillId="2" borderId="3" xfId="0" applyFill="1" applyBorder="1"/>
    <xf numFmtId="49" fontId="8" fillId="2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0" fillId="2" borderId="1" xfId="0" applyNumberForma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2" fontId="13" fillId="2" borderId="1" xfId="0" applyNumberFormat="1" applyFont="1" applyFill="1" applyBorder="1"/>
    <xf numFmtId="2" fontId="14" fillId="2" borderId="1" xfId="0" applyNumberFormat="1" applyFont="1" applyFill="1" applyBorder="1" applyAlignment="1"/>
    <xf numFmtId="2" fontId="14" fillId="2" borderId="3" xfId="0" applyNumberFormat="1" applyFont="1" applyFill="1" applyBorder="1" applyAlignment="1"/>
    <xf numFmtId="0" fontId="3" fillId="2" borderId="1" xfId="0" applyNumberFormat="1" applyFont="1" applyFill="1" applyBorder="1" applyAlignment="1">
      <alignment vertical="center"/>
    </xf>
    <xf numFmtId="2" fontId="12" fillId="2" borderId="3" xfId="0" applyNumberFormat="1" applyFont="1" applyFill="1" applyBorder="1" applyAlignment="1">
      <alignment vertical="top"/>
    </xf>
    <xf numFmtId="2" fontId="12" fillId="2" borderId="1" xfId="0" applyNumberFormat="1" applyFont="1" applyFill="1" applyBorder="1" applyAlignment="1">
      <alignment vertical="top"/>
    </xf>
    <xf numFmtId="2" fontId="3" fillId="2" borderId="3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0" fontId="0" fillId="2" borderId="1" xfId="0" applyNumberFormat="1" applyFill="1" applyBorder="1" applyAlignment="1">
      <alignment vertical="center"/>
    </xf>
    <xf numFmtId="2" fontId="1" fillId="2" borderId="3" xfId="0" applyNumberFormat="1" applyFont="1" applyFill="1" applyBorder="1"/>
    <xf numFmtId="0" fontId="4" fillId="2" borderId="1" xfId="0" applyNumberFormat="1" applyFont="1" applyFill="1" applyBorder="1" applyAlignment="1">
      <alignment vertical="center" wrapText="1"/>
    </xf>
    <xf numFmtId="0" fontId="3" fillId="2" borderId="3" xfId="0" applyFont="1" applyFill="1" applyBorder="1"/>
    <xf numFmtId="2" fontId="3" fillId="2" borderId="3" xfId="0" applyNumberFormat="1" applyFont="1" applyFill="1" applyBorder="1"/>
    <xf numFmtId="0" fontId="3" fillId="2" borderId="1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2" fontId="12" fillId="2" borderId="1" xfId="0" applyNumberFormat="1" applyFont="1" applyFill="1" applyBorder="1" applyAlignment="1">
      <alignment horizontal="right" vertical="center"/>
    </xf>
    <xf numFmtId="2" fontId="2" fillId="2" borderId="0" xfId="0" applyNumberFormat="1" applyFont="1" applyFill="1" applyAlignment="1">
      <alignment horizontal="center" vertical="center"/>
    </xf>
    <xf numFmtId="2" fontId="15" fillId="2" borderId="0" xfId="0" applyNumberFormat="1" applyFont="1" applyFill="1" applyAlignment="1">
      <alignment horizontal="center"/>
    </xf>
    <xf numFmtId="2" fontId="15" fillId="2" borderId="0" xfId="0" applyNumberFormat="1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2"/>
  <sheetViews>
    <sheetView tabSelected="1" workbookViewId="0">
      <selection activeCell="A63" sqref="A63:XFD71"/>
    </sheetView>
  </sheetViews>
  <sheetFormatPr defaultRowHeight="15" x14ac:dyDescent="0.25"/>
  <cols>
    <col min="1" max="1" width="8.7109375" style="1" customWidth="1"/>
    <col min="2" max="2" width="51" style="1" customWidth="1"/>
    <col min="3" max="3" width="11.7109375" style="1" customWidth="1"/>
    <col min="4" max="7" width="11.42578125" style="1" customWidth="1"/>
    <col min="8" max="232" width="9.140625" style="1"/>
    <col min="233" max="233" width="8.7109375" style="1" customWidth="1"/>
    <col min="234" max="234" width="51" style="1" customWidth="1"/>
    <col min="235" max="235" width="11.7109375" style="1" customWidth="1"/>
    <col min="236" max="239" width="11.42578125" style="1" customWidth="1"/>
    <col min="240" max="240" width="11" style="1" customWidth="1"/>
    <col min="241" max="241" width="12.5703125" style="1" customWidth="1"/>
    <col min="242" max="242" width="11.5703125" style="1" customWidth="1"/>
    <col min="243" max="243" width="12.28515625" style="1" customWidth="1"/>
    <col min="244" max="244" width="11.140625" style="1" customWidth="1"/>
    <col min="245" max="245" width="10.42578125" style="1" customWidth="1"/>
    <col min="246" max="246" width="10.85546875" style="1" customWidth="1"/>
    <col min="247" max="488" width="9.140625" style="1"/>
    <col min="489" max="489" width="8.7109375" style="1" customWidth="1"/>
    <col min="490" max="490" width="51" style="1" customWidth="1"/>
    <col min="491" max="491" width="11.7109375" style="1" customWidth="1"/>
    <col min="492" max="495" width="11.42578125" style="1" customWidth="1"/>
    <col min="496" max="496" width="11" style="1" customWidth="1"/>
    <col min="497" max="497" width="12.5703125" style="1" customWidth="1"/>
    <col min="498" max="498" width="11.5703125" style="1" customWidth="1"/>
    <col min="499" max="499" width="12.28515625" style="1" customWidth="1"/>
    <col min="500" max="500" width="11.140625" style="1" customWidth="1"/>
    <col min="501" max="501" width="10.42578125" style="1" customWidth="1"/>
    <col min="502" max="502" width="10.85546875" style="1" customWidth="1"/>
    <col min="503" max="744" width="9.140625" style="1"/>
    <col min="745" max="745" width="8.7109375" style="1" customWidth="1"/>
    <col min="746" max="746" width="51" style="1" customWidth="1"/>
    <col min="747" max="747" width="11.7109375" style="1" customWidth="1"/>
    <col min="748" max="751" width="11.42578125" style="1" customWidth="1"/>
    <col min="752" max="752" width="11" style="1" customWidth="1"/>
    <col min="753" max="753" width="12.5703125" style="1" customWidth="1"/>
    <col min="754" max="754" width="11.5703125" style="1" customWidth="1"/>
    <col min="755" max="755" width="12.28515625" style="1" customWidth="1"/>
    <col min="756" max="756" width="11.140625" style="1" customWidth="1"/>
    <col min="757" max="757" width="10.42578125" style="1" customWidth="1"/>
    <col min="758" max="758" width="10.85546875" style="1" customWidth="1"/>
    <col min="759" max="1000" width="9.140625" style="1"/>
    <col min="1001" max="1001" width="8.7109375" style="1" customWidth="1"/>
    <col min="1002" max="1002" width="51" style="1" customWidth="1"/>
    <col min="1003" max="1003" width="11.7109375" style="1" customWidth="1"/>
    <col min="1004" max="1007" width="11.42578125" style="1" customWidth="1"/>
    <col min="1008" max="1008" width="11" style="1" customWidth="1"/>
    <col min="1009" max="1009" width="12.5703125" style="1" customWidth="1"/>
    <col min="1010" max="1010" width="11.5703125" style="1" customWidth="1"/>
    <col min="1011" max="1011" width="12.28515625" style="1" customWidth="1"/>
    <col min="1012" max="1012" width="11.140625" style="1" customWidth="1"/>
    <col min="1013" max="1013" width="10.42578125" style="1" customWidth="1"/>
    <col min="1014" max="1014" width="10.85546875" style="1" customWidth="1"/>
    <col min="1015" max="1256" width="9.140625" style="1"/>
    <col min="1257" max="1257" width="8.7109375" style="1" customWidth="1"/>
    <col min="1258" max="1258" width="51" style="1" customWidth="1"/>
    <col min="1259" max="1259" width="11.7109375" style="1" customWidth="1"/>
    <col min="1260" max="1263" width="11.42578125" style="1" customWidth="1"/>
    <col min="1264" max="1264" width="11" style="1" customWidth="1"/>
    <col min="1265" max="1265" width="12.5703125" style="1" customWidth="1"/>
    <col min="1266" max="1266" width="11.5703125" style="1" customWidth="1"/>
    <col min="1267" max="1267" width="12.28515625" style="1" customWidth="1"/>
    <col min="1268" max="1268" width="11.140625" style="1" customWidth="1"/>
    <col min="1269" max="1269" width="10.42578125" style="1" customWidth="1"/>
    <col min="1270" max="1270" width="10.85546875" style="1" customWidth="1"/>
    <col min="1271" max="1512" width="9.140625" style="1"/>
    <col min="1513" max="1513" width="8.7109375" style="1" customWidth="1"/>
    <col min="1514" max="1514" width="51" style="1" customWidth="1"/>
    <col min="1515" max="1515" width="11.7109375" style="1" customWidth="1"/>
    <col min="1516" max="1519" width="11.42578125" style="1" customWidth="1"/>
    <col min="1520" max="1520" width="11" style="1" customWidth="1"/>
    <col min="1521" max="1521" width="12.5703125" style="1" customWidth="1"/>
    <col min="1522" max="1522" width="11.5703125" style="1" customWidth="1"/>
    <col min="1523" max="1523" width="12.28515625" style="1" customWidth="1"/>
    <col min="1524" max="1524" width="11.140625" style="1" customWidth="1"/>
    <col min="1525" max="1525" width="10.42578125" style="1" customWidth="1"/>
    <col min="1526" max="1526" width="10.85546875" style="1" customWidth="1"/>
    <col min="1527" max="1768" width="9.140625" style="1"/>
    <col min="1769" max="1769" width="8.7109375" style="1" customWidth="1"/>
    <col min="1770" max="1770" width="51" style="1" customWidth="1"/>
    <col min="1771" max="1771" width="11.7109375" style="1" customWidth="1"/>
    <col min="1772" max="1775" width="11.42578125" style="1" customWidth="1"/>
    <col min="1776" max="1776" width="11" style="1" customWidth="1"/>
    <col min="1777" max="1777" width="12.5703125" style="1" customWidth="1"/>
    <col min="1778" max="1778" width="11.5703125" style="1" customWidth="1"/>
    <col min="1779" max="1779" width="12.28515625" style="1" customWidth="1"/>
    <col min="1780" max="1780" width="11.140625" style="1" customWidth="1"/>
    <col min="1781" max="1781" width="10.42578125" style="1" customWidth="1"/>
    <col min="1782" max="1782" width="10.85546875" style="1" customWidth="1"/>
    <col min="1783" max="2024" width="9.140625" style="1"/>
    <col min="2025" max="2025" width="8.7109375" style="1" customWidth="1"/>
    <col min="2026" max="2026" width="51" style="1" customWidth="1"/>
    <col min="2027" max="2027" width="11.7109375" style="1" customWidth="1"/>
    <col min="2028" max="2031" width="11.42578125" style="1" customWidth="1"/>
    <col min="2032" max="2032" width="11" style="1" customWidth="1"/>
    <col min="2033" max="2033" width="12.5703125" style="1" customWidth="1"/>
    <col min="2034" max="2034" width="11.5703125" style="1" customWidth="1"/>
    <col min="2035" max="2035" width="12.28515625" style="1" customWidth="1"/>
    <col min="2036" max="2036" width="11.140625" style="1" customWidth="1"/>
    <col min="2037" max="2037" width="10.42578125" style="1" customWidth="1"/>
    <col min="2038" max="2038" width="10.85546875" style="1" customWidth="1"/>
    <col min="2039" max="2280" width="9.140625" style="1"/>
    <col min="2281" max="2281" width="8.7109375" style="1" customWidth="1"/>
    <col min="2282" max="2282" width="51" style="1" customWidth="1"/>
    <col min="2283" max="2283" width="11.7109375" style="1" customWidth="1"/>
    <col min="2284" max="2287" width="11.42578125" style="1" customWidth="1"/>
    <col min="2288" max="2288" width="11" style="1" customWidth="1"/>
    <col min="2289" max="2289" width="12.5703125" style="1" customWidth="1"/>
    <col min="2290" max="2290" width="11.5703125" style="1" customWidth="1"/>
    <col min="2291" max="2291" width="12.28515625" style="1" customWidth="1"/>
    <col min="2292" max="2292" width="11.140625" style="1" customWidth="1"/>
    <col min="2293" max="2293" width="10.42578125" style="1" customWidth="1"/>
    <col min="2294" max="2294" width="10.85546875" style="1" customWidth="1"/>
    <col min="2295" max="2536" width="9.140625" style="1"/>
    <col min="2537" max="2537" width="8.7109375" style="1" customWidth="1"/>
    <col min="2538" max="2538" width="51" style="1" customWidth="1"/>
    <col min="2539" max="2539" width="11.7109375" style="1" customWidth="1"/>
    <col min="2540" max="2543" width="11.42578125" style="1" customWidth="1"/>
    <col min="2544" max="2544" width="11" style="1" customWidth="1"/>
    <col min="2545" max="2545" width="12.5703125" style="1" customWidth="1"/>
    <col min="2546" max="2546" width="11.5703125" style="1" customWidth="1"/>
    <col min="2547" max="2547" width="12.28515625" style="1" customWidth="1"/>
    <col min="2548" max="2548" width="11.140625" style="1" customWidth="1"/>
    <col min="2549" max="2549" width="10.42578125" style="1" customWidth="1"/>
    <col min="2550" max="2550" width="10.85546875" style="1" customWidth="1"/>
    <col min="2551" max="2792" width="9.140625" style="1"/>
    <col min="2793" max="2793" width="8.7109375" style="1" customWidth="1"/>
    <col min="2794" max="2794" width="51" style="1" customWidth="1"/>
    <col min="2795" max="2795" width="11.7109375" style="1" customWidth="1"/>
    <col min="2796" max="2799" width="11.42578125" style="1" customWidth="1"/>
    <col min="2800" max="2800" width="11" style="1" customWidth="1"/>
    <col min="2801" max="2801" width="12.5703125" style="1" customWidth="1"/>
    <col min="2802" max="2802" width="11.5703125" style="1" customWidth="1"/>
    <col min="2803" max="2803" width="12.28515625" style="1" customWidth="1"/>
    <col min="2804" max="2804" width="11.140625" style="1" customWidth="1"/>
    <col min="2805" max="2805" width="10.42578125" style="1" customWidth="1"/>
    <col min="2806" max="2806" width="10.85546875" style="1" customWidth="1"/>
    <col min="2807" max="3048" width="9.140625" style="1"/>
    <col min="3049" max="3049" width="8.7109375" style="1" customWidth="1"/>
    <col min="3050" max="3050" width="51" style="1" customWidth="1"/>
    <col min="3051" max="3051" width="11.7109375" style="1" customWidth="1"/>
    <col min="3052" max="3055" width="11.42578125" style="1" customWidth="1"/>
    <col min="3056" max="3056" width="11" style="1" customWidth="1"/>
    <col min="3057" max="3057" width="12.5703125" style="1" customWidth="1"/>
    <col min="3058" max="3058" width="11.5703125" style="1" customWidth="1"/>
    <col min="3059" max="3059" width="12.28515625" style="1" customWidth="1"/>
    <col min="3060" max="3060" width="11.140625" style="1" customWidth="1"/>
    <col min="3061" max="3061" width="10.42578125" style="1" customWidth="1"/>
    <col min="3062" max="3062" width="10.85546875" style="1" customWidth="1"/>
    <col min="3063" max="3304" width="9.140625" style="1"/>
    <col min="3305" max="3305" width="8.7109375" style="1" customWidth="1"/>
    <col min="3306" max="3306" width="51" style="1" customWidth="1"/>
    <col min="3307" max="3307" width="11.7109375" style="1" customWidth="1"/>
    <col min="3308" max="3311" width="11.42578125" style="1" customWidth="1"/>
    <col min="3312" max="3312" width="11" style="1" customWidth="1"/>
    <col min="3313" max="3313" width="12.5703125" style="1" customWidth="1"/>
    <col min="3314" max="3314" width="11.5703125" style="1" customWidth="1"/>
    <col min="3315" max="3315" width="12.28515625" style="1" customWidth="1"/>
    <col min="3316" max="3316" width="11.140625" style="1" customWidth="1"/>
    <col min="3317" max="3317" width="10.42578125" style="1" customWidth="1"/>
    <col min="3318" max="3318" width="10.85546875" style="1" customWidth="1"/>
    <col min="3319" max="3560" width="9.140625" style="1"/>
    <col min="3561" max="3561" width="8.7109375" style="1" customWidth="1"/>
    <col min="3562" max="3562" width="51" style="1" customWidth="1"/>
    <col min="3563" max="3563" width="11.7109375" style="1" customWidth="1"/>
    <col min="3564" max="3567" width="11.42578125" style="1" customWidth="1"/>
    <col min="3568" max="3568" width="11" style="1" customWidth="1"/>
    <col min="3569" max="3569" width="12.5703125" style="1" customWidth="1"/>
    <col min="3570" max="3570" width="11.5703125" style="1" customWidth="1"/>
    <col min="3571" max="3571" width="12.28515625" style="1" customWidth="1"/>
    <col min="3572" max="3572" width="11.140625" style="1" customWidth="1"/>
    <col min="3573" max="3573" width="10.42578125" style="1" customWidth="1"/>
    <col min="3574" max="3574" width="10.85546875" style="1" customWidth="1"/>
    <col min="3575" max="3816" width="9.140625" style="1"/>
    <col min="3817" max="3817" width="8.7109375" style="1" customWidth="1"/>
    <col min="3818" max="3818" width="51" style="1" customWidth="1"/>
    <col min="3819" max="3819" width="11.7109375" style="1" customWidth="1"/>
    <col min="3820" max="3823" width="11.42578125" style="1" customWidth="1"/>
    <col min="3824" max="3824" width="11" style="1" customWidth="1"/>
    <col min="3825" max="3825" width="12.5703125" style="1" customWidth="1"/>
    <col min="3826" max="3826" width="11.5703125" style="1" customWidth="1"/>
    <col min="3827" max="3827" width="12.28515625" style="1" customWidth="1"/>
    <col min="3828" max="3828" width="11.140625" style="1" customWidth="1"/>
    <col min="3829" max="3829" width="10.42578125" style="1" customWidth="1"/>
    <col min="3830" max="3830" width="10.85546875" style="1" customWidth="1"/>
    <col min="3831" max="4072" width="9.140625" style="1"/>
    <col min="4073" max="4073" width="8.7109375" style="1" customWidth="1"/>
    <col min="4074" max="4074" width="51" style="1" customWidth="1"/>
    <col min="4075" max="4075" width="11.7109375" style="1" customWidth="1"/>
    <col min="4076" max="4079" width="11.42578125" style="1" customWidth="1"/>
    <col min="4080" max="4080" width="11" style="1" customWidth="1"/>
    <col min="4081" max="4081" width="12.5703125" style="1" customWidth="1"/>
    <col min="4082" max="4082" width="11.5703125" style="1" customWidth="1"/>
    <col min="4083" max="4083" width="12.28515625" style="1" customWidth="1"/>
    <col min="4084" max="4084" width="11.140625" style="1" customWidth="1"/>
    <col min="4085" max="4085" width="10.42578125" style="1" customWidth="1"/>
    <col min="4086" max="4086" width="10.85546875" style="1" customWidth="1"/>
    <col min="4087" max="4328" width="9.140625" style="1"/>
    <col min="4329" max="4329" width="8.7109375" style="1" customWidth="1"/>
    <col min="4330" max="4330" width="51" style="1" customWidth="1"/>
    <col min="4331" max="4331" width="11.7109375" style="1" customWidth="1"/>
    <col min="4332" max="4335" width="11.42578125" style="1" customWidth="1"/>
    <col min="4336" max="4336" width="11" style="1" customWidth="1"/>
    <col min="4337" max="4337" width="12.5703125" style="1" customWidth="1"/>
    <col min="4338" max="4338" width="11.5703125" style="1" customWidth="1"/>
    <col min="4339" max="4339" width="12.28515625" style="1" customWidth="1"/>
    <col min="4340" max="4340" width="11.140625" style="1" customWidth="1"/>
    <col min="4341" max="4341" width="10.42578125" style="1" customWidth="1"/>
    <col min="4342" max="4342" width="10.85546875" style="1" customWidth="1"/>
    <col min="4343" max="4584" width="9.140625" style="1"/>
    <col min="4585" max="4585" width="8.7109375" style="1" customWidth="1"/>
    <col min="4586" max="4586" width="51" style="1" customWidth="1"/>
    <col min="4587" max="4587" width="11.7109375" style="1" customWidth="1"/>
    <col min="4588" max="4591" width="11.42578125" style="1" customWidth="1"/>
    <col min="4592" max="4592" width="11" style="1" customWidth="1"/>
    <col min="4593" max="4593" width="12.5703125" style="1" customWidth="1"/>
    <col min="4594" max="4594" width="11.5703125" style="1" customWidth="1"/>
    <col min="4595" max="4595" width="12.28515625" style="1" customWidth="1"/>
    <col min="4596" max="4596" width="11.140625" style="1" customWidth="1"/>
    <col min="4597" max="4597" width="10.42578125" style="1" customWidth="1"/>
    <col min="4598" max="4598" width="10.85546875" style="1" customWidth="1"/>
    <col min="4599" max="4840" width="9.140625" style="1"/>
    <col min="4841" max="4841" width="8.7109375" style="1" customWidth="1"/>
    <col min="4842" max="4842" width="51" style="1" customWidth="1"/>
    <col min="4843" max="4843" width="11.7109375" style="1" customWidth="1"/>
    <col min="4844" max="4847" width="11.42578125" style="1" customWidth="1"/>
    <col min="4848" max="4848" width="11" style="1" customWidth="1"/>
    <col min="4849" max="4849" width="12.5703125" style="1" customWidth="1"/>
    <col min="4850" max="4850" width="11.5703125" style="1" customWidth="1"/>
    <col min="4851" max="4851" width="12.28515625" style="1" customWidth="1"/>
    <col min="4852" max="4852" width="11.140625" style="1" customWidth="1"/>
    <col min="4853" max="4853" width="10.42578125" style="1" customWidth="1"/>
    <col min="4854" max="4854" width="10.85546875" style="1" customWidth="1"/>
    <col min="4855" max="5096" width="9.140625" style="1"/>
    <col min="5097" max="5097" width="8.7109375" style="1" customWidth="1"/>
    <col min="5098" max="5098" width="51" style="1" customWidth="1"/>
    <col min="5099" max="5099" width="11.7109375" style="1" customWidth="1"/>
    <col min="5100" max="5103" width="11.42578125" style="1" customWidth="1"/>
    <col min="5104" max="5104" width="11" style="1" customWidth="1"/>
    <col min="5105" max="5105" width="12.5703125" style="1" customWidth="1"/>
    <col min="5106" max="5106" width="11.5703125" style="1" customWidth="1"/>
    <col min="5107" max="5107" width="12.28515625" style="1" customWidth="1"/>
    <col min="5108" max="5108" width="11.140625" style="1" customWidth="1"/>
    <col min="5109" max="5109" width="10.42578125" style="1" customWidth="1"/>
    <col min="5110" max="5110" width="10.85546875" style="1" customWidth="1"/>
    <col min="5111" max="5352" width="9.140625" style="1"/>
    <col min="5353" max="5353" width="8.7109375" style="1" customWidth="1"/>
    <col min="5354" max="5354" width="51" style="1" customWidth="1"/>
    <col min="5355" max="5355" width="11.7109375" style="1" customWidth="1"/>
    <col min="5356" max="5359" width="11.42578125" style="1" customWidth="1"/>
    <col min="5360" max="5360" width="11" style="1" customWidth="1"/>
    <col min="5361" max="5361" width="12.5703125" style="1" customWidth="1"/>
    <col min="5362" max="5362" width="11.5703125" style="1" customWidth="1"/>
    <col min="5363" max="5363" width="12.28515625" style="1" customWidth="1"/>
    <col min="5364" max="5364" width="11.140625" style="1" customWidth="1"/>
    <col min="5365" max="5365" width="10.42578125" style="1" customWidth="1"/>
    <col min="5366" max="5366" width="10.85546875" style="1" customWidth="1"/>
    <col min="5367" max="5608" width="9.140625" style="1"/>
    <col min="5609" max="5609" width="8.7109375" style="1" customWidth="1"/>
    <col min="5610" max="5610" width="51" style="1" customWidth="1"/>
    <col min="5611" max="5611" width="11.7109375" style="1" customWidth="1"/>
    <col min="5612" max="5615" width="11.42578125" style="1" customWidth="1"/>
    <col min="5616" max="5616" width="11" style="1" customWidth="1"/>
    <col min="5617" max="5617" width="12.5703125" style="1" customWidth="1"/>
    <col min="5618" max="5618" width="11.5703125" style="1" customWidth="1"/>
    <col min="5619" max="5619" width="12.28515625" style="1" customWidth="1"/>
    <col min="5620" max="5620" width="11.140625" style="1" customWidth="1"/>
    <col min="5621" max="5621" width="10.42578125" style="1" customWidth="1"/>
    <col min="5622" max="5622" width="10.85546875" style="1" customWidth="1"/>
    <col min="5623" max="5864" width="9.140625" style="1"/>
    <col min="5865" max="5865" width="8.7109375" style="1" customWidth="1"/>
    <col min="5866" max="5866" width="51" style="1" customWidth="1"/>
    <col min="5867" max="5867" width="11.7109375" style="1" customWidth="1"/>
    <col min="5868" max="5871" width="11.42578125" style="1" customWidth="1"/>
    <col min="5872" max="5872" width="11" style="1" customWidth="1"/>
    <col min="5873" max="5873" width="12.5703125" style="1" customWidth="1"/>
    <col min="5874" max="5874" width="11.5703125" style="1" customWidth="1"/>
    <col min="5875" max="5875" width="12.28515625" style="1" customWidth="1"/>
    <col min="5876" max="5876" width="11.140625" style="1" customWidth="1"/>
    <col min="5877" max="5877" width="10.42578125" style="1" customWidth="1"/>
    <col min="5878" max="5878" width="10.85546875" style="1" customWidth="1"/>
    <col min="5879" max="6120" width="9.140625" style="1"/>
    <col min="6121" max="6121" width="8.7109375" style="1" customWidth="1"/>
    <col min="6122" max="6122" width="51" style="1" customWidth="1"/>
    <col min="6123" max="6123" width="11.7109375" style="1" customWidth="1"/>
    <col min="6124" max="6127" width="11.42578125" style="1" customWidth="1"/>
    <col min="6128" max="6128" width="11" style="1" customWidth="1"/>
    <col min="6129" max="6129" width="12.5703125" style="1" customWidth="1"/>
    <col min="6130" max="6130" width="11.5703125" style="1" customWidth="1"/>
    <col min="6131" max="6131" width="12.28515625" style="1" customWidth="1"/>
    <col min="6132" max="6132" width="11.140625" style="1" customWidth="1"/>
    <col min="6133" max="6133" width="10.42578125" style="1" customWidth="1"/>
    <col min="6134" max="6134" width="10.85546875" style="1" customWidth="1"/>
    <col min="6135" max="6376" width="9.140625" style="1"/>
    <col min="6377" max="6377" width="8.7109375" style="1" customWidth="1"/>
    <col min="6378" max="6378" width="51" style="1" customWidth="1"/>
    <col min="6379" max="6379" width="11.7109375" style="1" customWidth="1"/>
    <col min="6380" max="6383" width="11.42578125" style="1" customWidth="1"/>
    <col min="6384" max="6384" width="11" style="1" customWidth="1"/>
    <col min="6385" max="6385" width="12.5703125" style="1" customWidth="1"/>
    <col min="6386" max="6386" width="11.5703125" style="1" customWidth="1"/>
    <col min="6387" max="6387" width="12.28515625" style="1" customWidth="1"/>
    <col min="6388" max="6388" width="11.140625" style="1" customWidth="1"/>
    <col min="6389" max="6389" width="10.42578125" style="1" customWidth="1"/>
    <col min="6390" max="6390" width="10.85546875" style="1" customWidth="1"/>
    <col min="6391" max="6632" width="9.140625" style="1"/>
    <col min="6633" max="6633" width="8.7109375" style="1" customWidth="1"/>
    <col min="6634" max="6634" width="51" style="1" customWidth="1"/>
    <col min="6635" max="6635" width="11.7109375" style="1" customWidth="1"/>
    <col min="6636" max="6639" width="11.42578125" style="1" customWidth="1"/>
    <col min="6640" max="6640" width="11" style="1" customWidth="1"/>
    <col min="6641" max="6641" width="12.5703125" style="1" customWidth="1"/>
    <col min="6642" max="6642" width="11.5703125" style="1" customWidth="1"/>
    <col min="6643" max="6643" width="12.28515625" style="1" customWidth="1"/>
    <col min="6644" max="6644" width="11.140625" style="1" customWidth="1"/>
    <col min="6645" max="6645" width="10.42578125" style="1" customWidth="1"/>
    <col min="6646" max="6646" width="10.85546875" style="1" customWidth="1"/>
    <col min="6647" max="6888" width="9.140625" style="1"/>
    <col min="6889" max="6889" width="8.7109375" style="1" customWidth="1"/>
    <col min="6890" max="6890" width="51" style="1" customWidth="1"/>
    <col min="6891" max="6891" width="11.7109375" style="1" customWidth="1"/>
    <col min="6892" max="6895" width="11.42578125" style="1" customWidth="1"/>
    <col min="6896" max="6896" width="11" style="1" customWidth="1"/>
    <col min="6897" max="6897" width="12.5703125" style="1" customWidth="1"/>
    <col min="6898" max="6898" width="11.5703125" style="1" customWidth="1"/>
    <col min="6899" max="6899" width="12.28515625" style="1" customWidth="1"/>
    <col min="6900" max="6900" width="11.140625" style="1" customWidth="1"/>
    <col min="6901" max="6901" width="10.42578125" style="1" customWidth="1"/>
    <col min="6902" max="6902" width="10.85546875" style="1" customWidth="1"/>
    <col min="6903" max="7144" width="9.140625" style="1"/>
    <col min="7145" max="7145" width="8.7109375" style="1" customWidth="1"/>
    <col min="7146" max="7146" width="51" style="1" customWidth="1"/>
    <col min="7147" max="7147" width="11.7109375" style="1" customWidth="1"/>
    <col min="7148" max="7151" width="11.42578125" style="1" customWidth="1"/>
    <col min="7152" max="7152" width="11" style="1" customWidth="1"/>
    <col min="7153" max="7153" width="12.5703125" style="1" customWidth="1"/>
    <col min="7154" max="7154" width="11.5703125" style="1" customWidth="1"/>
    <col min="7155" max="7155" width="12.28515625" style="1" customWidth="1"/>
    <col min="7156" max="7156" width="11.140625" style="1" customWidth="1"/>
    <col min="7157" max="7157" width="10.42578125" style="1" customWidth="1"/>
    <col min="7158" max="7158" width="10.85546875" style="1" customWidth="1"/>
    <col min="7159" max="7400" width="9.140625" style="1"/>
    <col min="7401" max="7401" width="8.7109375" style="1" customWidth="1"/>
    <col min="7402" max="7402" width="51" style="1" customWidth="1"/>
    <col min="7403" max="7403" width="11.7109375" style="1" customWidth="1"/>
    <col min="7404" max="7407" width="11.42578125" style="1" customWidth="1"/>
    <col min="7408" max="7408" width="11" style="1" customWidth="1"/>
    <col min="7409" max="7409" width="12.5703125" style="1" customWidth="1"/>
    <col min="7410" max="7410" width="11.5703125" style="1" customWidth="1"/>
    <col min="7411" max="7411" width="12.28515625" style="1" customWidth="1"/>
    <col min="7412" max="7412" width="11.140625" style="1" customWidth="1"/>
    <col min="7413" max="7413" width="10.42578125" style="1" customWidth="1"/>
    <col min="7414" max="7414" width="10.85546875" style="1" customWidth="1"/>
    <col min="7415" max="7656" width="9.140625" style="1"/>
    <col min="7657" max="7657" width="8.7109375" style="1" customWidth="1"/>
    <col min="7658" max="7658" width="51" style="1" customWidth="1"/>
    <col min="7659" max="7659" width="11.7109375" style="1" customWidth="1"/>
    <col min="7660" max="7663" width="11.42578125" style="1" customWidth="1"/>
    <col min="7664" max="7664" width="11" style="1" customWidth="1"/>
    <col min="7665" max="7665" width="12.5703125" style="1" customWidth="1"/>
    <col min="7666" max="7666" width="11.5703125" style="1" customWidth="1"/>
    <col min="7667" max="7667" width="12.28515625" style="1" customWidth="1"/>
    <col min="7668" max="7668" width="11.140625" style="1" customWidth="1"/>
    <col min="7669" max="7669" width="10.42578125" style="1" customWidth="1"/>
    <col min="7670" max="7670" width="10.85546875" style="1" customWidth="1"/>
    <col min="7671" max="7912" width="9.140625" style="1"/>
    <col min="7913" max="7913" width="8.7109375" style="1" customWidth="1"/>
    <col min="7914" max="7914" width="51" style="1" customWidth="1"/>
    <col min="7915" max="7915" width="11.7109375" style="1" customWidth="1"/>
    <col min="7916" max="7919" width="11.42578125" style="1" customWidth="1"/>
    <col min="7920" max="7920" width="11" style="1" customWidth="1"/>
    <col min="7921" max="7921" width="12.5703125" style="1" customWidth="1"/>
    <col min="7922" max="7922" width="11.5703125" style="1" customWidth="1"/>
    <col min="7923" max="7923" width="12.28515625" style="1" customWidth="1"/>
    <col min="7924" max="7924" width="11.140625" style="1" customWidth="1"/>
    <col min="7925" max="7925" width="10.42578125" style="1" customWidth="1"/>
    <col min="7926" max="7926" width="10.85546875" style="1" customWidth="1"/>
    <col min="7927" max="8168" width="9.140625" style="1"/>
    <col min="8169" max="8169" width="8.7109375" style="1" customWidth="1"/>
    <col min="8170" max="8170" width="51" style="1" customWidth="1"/>
    <col min="8171" max="8171" width="11.7109375" style="1" customWidth="1"/>
    <col min="8172" max="8175" width="11.42578125" style="1" customWidth="1"/>
    <col min="8176" max="8176" width="11" style="1" customWidth="1"/>
    <col min="8177" max="8177" width="12.5703125" style="1" customWidth="1"/>
    <col min="8178" max="8178" width="11.5703125" style="1" customWidth="1"/>
    <col min="8179" max="8179" width="12.28515625" style="1" customWidth="1"/>
    <col min="8180" max="8180" width="11.140625" style="1" customWidth="1"/>
    <col min="8181" max="8181" width="10.42578125" style="1" customWidth="1"/>
    <col min="8182" max="8182" width="10.85546875" style="1" customWidth="1"/>
    <col min="8183" max="8424" width="9.140625" style="1"/>
    <col min="8425" max="8425" width="8.7109375" style="1" customWidth="1"/>
    <col min="8426" max="8426" width="51" style="1" customWidth="1"/>
    <col min="8427" max="8427" width="11.7109375" style="1" customWidth="1"/>
    <col min="8428" max="8431" width="11.42578125" style="1" customWidth="1"/>
    <col min="8432" max="8432" width="11" style="1" customWidth="1"/>
    <col min="8433" max="8433" width="12.5703125" style="1" customWidth="1"/>
    <col min="8434" max="8434" width="11.5703125" style="1" customWidth="1"/>
    <col min="8435" max="8435" width="12.28515625" style="1" customWidth="1"/>
    <col min="8436" max="8436" width="11.140625" style="1" customWidth="1"/>
    <col min="8437" max="8437" width="10.42578125" style="1" customWidth="1"/>
    <col min="8438" max="8438" width="10.85546875" style="1" customWidth="1"/>
    <col min="8439" max="8680" width="9.140625" style="1"/>
    <col min="8681" max="8681" width="8.7109375" style="1" customWidth="1"/>
    <col min="8682" max="8682" width="51" style="1" customWidth="1"/>
    <col min="8683" max="8683" width="11.7109375" style="1" customWidth="1"/>
    <col min="8684" max="8687" width="11.42578125" style="1" customWidth="1"/>
    <col min="8688" max="8688" width="11" style="1" customWidth="1"/>
    <col min="8689" max="8689" width="12.5703125" style="1" customWidth="1"/>
    <col min="8690" max="8690" width="11.5703125" style="1" customWidth="1"/>
    <col min="8691" max="8691" width="12.28515625" style="1" customWidth="1"/>
    <col min="8692" max="8692" width="11.140625" style="1" customWidth="1"/>
    <col min="8693" max="8693" width="10.42578125" style="1" customWidth="1"/>
    <col min="8694" max="8694" width="10.85546875" style="1" customWidth="1"/>
    <col min="8695" max="8936" width="9.140625" style="1"/>
    <col min="8937" max="8937" width="8.7109375" style="1" customWidth="1"/>
    <col min="8938" max="8938" width="51" style="1" customWidth="1"/>
    <col min="8939" max="8939" width="11.7109375" style="1" customWidth="1"/>
    <col min="8940" max="8943" width="11.42578125" style="1" customWidth="1"/>
    <col min="8944" max="8944" width="11" style="1" customWidth="1"/>
    <col min="8945" max="8945" width="12.5703125" style="1" customWidth="1"/>
    <col min="8946" max="8946" width="11.5703125" style="1" customWidth="1"/>
    <col min="8947" max="8947" width="12.28515625" style="1" customWidth="1"/>
    <col min="8948" max="8948" width="11.140625" style="1" customWidth="1"/>
    <col min="8949" max="8949" width="10.42578125" style="1" customWidth="1"/>
    <col min="8950" max="8950" width="10.85546875" style="1" customWidth="1"/>
    <col min="8951" max="9192" width="9.140625" style="1"/>
    <col min="9193" max="9193" width="8.7109375" style="1" customWidth="1"/>
    <col min="9194" max="9194" width="51" style="1" customWidth="1"/>
    <col min="9195" max="9195" width="11.7109375" style="1" customWidth="1"/>
    <col min="9196" max="9199" width="11.42578125" style="1" customWidth="1"/>
    <col min="9200" max="9200" width="11" style="1" customWidth="1"/>
    <col min="9201" max="9201" width="12.5703125" style="1" customWidth="1"/>
    <col min="9202" max="9202" width="11.5703125" style="1" customWidth="1"/>
    <col min="9203" max="9203" width="12.28515625" style="1" customWidth="1"/>
    <col min="9204" max="9204" width="11.140625" style="1" customWidth="1"/>
    <col min="9205" max="9205" width="10.42578125" style="1" customWidth="1"/>
    <col min="9206" max="9206" width="10.85546875" style="1" customWidth="1"/>
    <col min="9207" max="9448" width="9.140625" style="1"/>
    <col min="9449" max="9449" width="8.7109375" style="1" customWidth="1"/>
    <col min="9450" max="9450" width="51" style="1" customWidth="1"/>
    <col min="9451" max="9451" width="11.7109375" style="1" customWidth="1"/>
    <col min="9452" max="9455" width="11.42578125" style="1" customWidth="1"/>
    <col min="9456" max="9456" width="11" style="1" customWidth="1"/>
    <col min="9457" max="9457" width="12.5703125" style="1" customWidth="1"/>
    <col min="9458" max="9458" width="11.5703125" style="1" customWidth="1"/>
    <col min="9459" max="9459" width="12.28515625" style="1" customWidth="1"/>
    <col min="9460" max="9460" width="11.140625" style="1" customWidth="1"/>
    <col min="9461" max="9461" width="10.42578125" style="1" customWidth="1"/>
    <col min="9462" max="9462" width="10.85546875" style="1" customWidth="1"/>
    <col min="9463" max="9704" width="9.140625" style="1"/>
    <col min="9705" max="9705" width="8.7109375" style="1" customWidth="1"/>
    <col min="9706" max="9706" width="51" style="1" customWidth="1"/>
    <col min="9707" max="9707" width="11.7109375" style="1" customWidth="1"/>
    <col min="9708" max="9711" width="11.42578125" style="1" customWidth="1"/>
    <col min="9712" max="9712" width="11" style="1" customWidth="1"/>
    <col min="9713" max="9713" width="12.5703125" style="1" customWidth="1"/>
    <col min="9714" max="9714" width="11.5703125" style="1" customWidth="1"/>
    <col min="9715" max="9715" width="12.28515625" style="1" customWidth="1"/>
    <col min="9716" max="9716" width="11.140625" style="1" customWidth="1"/>
    <col min="9717" max="9717" width="10.42578125" style="1" customWidth="1"/>
    <col min="9718" max="9718" width="10.85546875" style="1" customWidth="1"/>
    <col min="9719" max="9960" width="9.140625" style="1"/>
    <col min="9961" max="9961" width="8.7109375" style="1" customWidth="1"/>
    <col min="9962" max="9962" width="51" style="1" customWidth="1"/>
    <col min="9963" max="9963" width="11.7109375" style="1" customWidth="1"/>
    <col min="9964" max="9967" width="11.42578125" style="1" customWidth="1"/>
    <col min="9968" max="9968" width="11" style="1" customWidth="1"/>
    <col min="9969" max="9969" width="12.5703125" style="1" customWidth="1"/>
    <col min="9970" max="9970" width="11.5703125" style="1" customWidth="1"/>
    <col min="9971" max="9971" width="12.28515625" style="1" customWidth="1"/>
    <col min="9972" max="9972" width="11.140625" style="1" customWidth="1"/>
    <col min="9973" max="9973" width="10.42578125" style="1" customWidth="1"/>
    <col min="9974" max="9974" width="10.85546875" style="1" customWidth="1"/>
    <col min="9975" max="10216" width="9.140625" style="1"/>
    <col min="10217" max="10217" width="8.7109375" style="1" customWidth="1"/>
    <col min="10218" max="10218" width="51" style="1" customWidth="1"/>
    <col min="10219" max="10219" width="11.7109375" style="1" customWidth="1"/>
    <col min="10220" max="10223" width="11.42578125" style="1" customWidth="1"/>
    <col min="10224" max="10224" width="11" style="1" customWidth="1"/>
    <col min="10225" max="10225" width="12.5703125" style="1" customWidth="1"/>
    <col min="10226" max="10226" width="11.5703125" style="1" customWidth="1"/>
    <col min="10227" max="10227" width="12.28515625" style="1" customWidth="1"/>
    <col min="10228" max="10228" width="11.140625" style="1" customWidth="1"/>
    <col min="10229" max="10229" width="10.42578125" style="1" customWidth="1"/>
    <col min="10230" max="10230" width="10.85546875" style="1" customWidth="1"/>
    <col min="10231" max="10472" width="9.140625" style="1"/>
    <col min="10473" max="10473" width="8.7109375" style="1" customWidth="1"/>
    <col min="10474" max="10474" width="51" style="1" customWidth="1"/>
    <col min="10475" max="10475" width="11.7109375" style="1" customWidth="1"/>
    <col min="10476" max="10479" width="11.42578125" style="1" customWidth="1"/>
    <col min="10480" max="10480" width="11" style="1" customWidth="1"/>
    <col min="10481" max="10481" width="12.5703125" style="1" customWidth="1"/>
    <col min="10482" max="10482" width="11.5703125" style="1" customWidth="1"/>
    <col min="10483" max="10483" width="12.28515625" style="1" customWidth="1"/>
    <col min="10484" max="10484" width="11.140625" style="1" customWidth="1"/>
    <col min="10485" max="10485" width="10.42578125" style="1" customWidth="1"/>
    <col min="10486" max="10486" width="10.85546875" style="1" customWidth="1"/>
    <col min="10487" max="10728" width="9.140625" style="1"/>
    <col min="10729" max="10729" width="8.7109375" style="1" customWidth="1"/>
    <col min="10730" max="10730" width="51" style="1" customWidth="1"/>
    <col min="10731" max="10731" width="11.7109375" style="1" customWidth="1"/>
    <col min="10732" max="10735" width="11.42578125" style="1" customWidth="1"/>
    <col min="10736" max="10736" width="11" style="1" customWidth="1"/>
    <col min="10737" max="10737" width="12.5703125" style="1" customWidth="1"/>
    <col min="10738" max="10738" width="11.5703125" style="1" customWidth="1"/>
    <col min="10739" max="10739" width="12.28515625" style="1" customWidth="1"/>
    <col min="10740" max="10740" width="11.140625" style="1" customWidth="1"/>
    <col min="10741" max="10741" width="10.42578125" style="1" customWidth="1"/>
    <col min="10742" max="10742" width="10.85546875" style="1" customWidth="1"/>
    <col min="10743" max="10984" width="9.140625" style="1"/>
    <col min="10985" max="10985" width="8.7109375" style="1" customWidth="1"/>
    <col min="10986" max="10986" width="51" style="1" customWidth="1"/>
    <col min="10987" max="10987" width="11.7109375" style="1" customWidth="1"/>
    <col min="10988" max="10991" width="11.42578125" style="1" customWidth="1"/>
    <col min="10992" max="10992" width="11" style="1" customWidth="1"/>
    <col min="10993" max="10993" width="12.5703125" style="1" customWidth="1"/>
    <col min="10994" max="10994" width="11.5703125" style="1" customWidth="1"/>
    <col min="10995" max="10995" width="12.28515625" style="1" customWidth="1"/>
    <col min="10996" max="10996" width="11.140625" style="1" customWidth="1"/>
    <col min="10997" max="10997" width="10.42578125" style="1" customWidth="1"/>
    <col min="10998" max="10998" width="10.85546875" style="1" customWidth="1"/>
    <col min="10999" max="11240" width="9.140625" style="1"/>
    <col min="11241" max="11241" width="8.7109375" style="1" customWidth="1"/>
    <col min="11242" max="11242" width="51" style="1" customWidth="1"/>
    <col min="11243" max="11243" width="11.7109375" style="1" customWidth="1"/>
    <col min="11244" max="11247" width="11.42578125" style="1" customWidth="1"/>
    <col min="11248" max="11248" width="11" style="1" customWidth="1"/>
    <col min="11249" max="11249" width="12.5703125" style="1" customWidth="1"/>
    <col min="11250" max="11250" width="11.5703125" style="1" customWidth="1"/>
    <col min="11251" max="11251" width="12.28515625" style="1" customWidth="1"/>
    <col min="11252" max="11252" width="11.140625" style="1" customWidth="1"/>
    <col min="11253" max="11253" width="10.42578125" style="1" customWidth="1"/>
    <col min="11254" max="11254" width="10.85546875" style="1" customWidth="1"/>
    <col min="11255" max="11496" width="9.140625" style="1"/>
    <col min="11497" max="11497" width="8.7109375" style="1" customWidth="1"/>
    <col min="11498" max="11498" width="51" style="1" customWidth="1"/>
    <col min="11499" max="11499" width="11.7109375" style="1" customWidth="1"/>
    <col min="11500" max="11503" width="11.42578125" style="1" customWidth="1"/>
    <col min="11504" max="11504" width="11" style="1" customWidth="1"/>
    <col min="11505" max="11505" width="12.5703125" style="1" customWidth="1"/>
    <col min="11506" max="11506" width="11.5703125" style="1" customWidth="1"/>
    <col min="11507" max="11507" width="12.28515625" style="1" customWidth="1"/>
    <col min="11508" max="11508" width="11.140625" style="1" customWidth="1"/>
    <col min="11509" max="11509" width="10.42578125" style="1" customWidth="1"/>
    <col min="11510" max="11510" width="10.85546875" style="1" customWidth="1"/>
    <col min="11511" max="11752" width="9.140625" style="1"/>
    <col min="11753" max="11753" width="8.7109375" style="1" customWidth="1"/>
    <col min="11754" max="11754" width="51" style="1" customWidth="1"/>
    <col min="11755" max="11755" width="11.7109375" style="1" customWidth="1"/>
    <col min="11756" max="11759" width="11.42578125" style="1" customWidth="1"/>
    <col min="11760" max="11760" width="11" style="1" customWidth="1"/>
    <col min="11761" max="11761" width="12.5703125" style="1" customWidth="1"/>
    <col min="11762" max="11762" width="11.5703125" style="1" customWidth="1"/>
    <col min="11763" max="11763" width="12.28515625" style="1" customWidth="1"/>
    <col min="11764" max="11764" width="11.140625" style="1" customWidth="1"/>
    <col min="11765" max="11765" width="10.42578125" style="1" customWidth="1"/>
    <col min="11766" max="11766" width="10.85546875" style="1" customWidth="1"/>
    <col min="11767" max="12008" width="9.140625" style="1"/>
    <col min="12009" max="12009" width="8.7109375" style="1" customWidth="1"/>
    <col min="12010" max="12010" width="51" style="1" customWidth="1"/>
    <col min="12011" max="12011" width="11.7109375" style="1" customWidth="1"/>
    <col min="12012" max="12015" width="11.42578125" style="1" customWidth="1"/>
    <col min="12016" max="12016" width="11" style="1" customWidth="1"/>
    <col min="12017" max="12017" width="12.5703125" style="1" customWidth="1"/>
    <col min="12018" max="12018" width="11.5703125" style="1" customWidth="1"/>
    <col min="12019" max="12019" width="12.28515625" style="1" customWidth="1"/>
    <col min="12020" max="12020" width="11.140625" style="1" customWidth="1"/>
    <col min="12021" max="12021" width="10.42578125" style="1" customWidth="1"/>
    <col min="12022" max="12022" width="10.85546875" style="1" customWidth="1"/>
    <col min="12023" max="12264" width="9.140625" style="1"/>
    <col min="12265" max="12265" width="8.7109375" style="1" customWidth="1"/>
    <col min="12266" max="12266" width="51" style="1" customWidth="1"/>
    <col min="12267" max="12267" width="11.7109375" style="1" customWidth="1"/>
    <col min="12268" max="12271" width="11.42578125" style="1" customWidth="1"/>
    <col min="12272" max="12272" width="11" style="1" customWidth="1"/>
    <col min="12273" max="12273" width="12.5703125" style="1" customWidth="1"/>
    <col min="12274" max="12274" width="11.5703125" style="1" customWidth="1"/>
    <col min="12275" max="12275" width="12.28515625" style="1" customWidth="1"/>
    <col min="12276" max="12276" width="11.140625" style="1" customWidth="1"/>
    <col min="12277" max="12277" width="10.42578125" style="1" customWidth="1"/>
    <col min="12278" max="12278" width="10.85546875" style="1" customWidth="1"/>
    <col min="12279" max="12520" width="9.140625" style="1"/>
    <col min="12521" max="12521" width="8.7109375" style="1" customWidth="1"/>
    <col min="12522" max="12522" width="51" style="1" customWidth="1"/>
    <col min="12523" max="12523" width="11.7109375" style="1" customWidth="1"/>
    <col min="12524" max="12527" width="11.42578125" style="1" customWidth="1"/>
    <col min="12528" max="12528" width="11" style="1" customWidth="1"/>
    <col min="12529" max="12529" width="12.5703125" style="1" customWidth="1"/>
    <col min="12530" max="12530" width="11.5703125" style="1" customWidth="1"/>
    <col min="12531" max="12531" width="12.28515625" style="1" customWidth="1"/>
    <col min="12532" max="12532" width="11.140625" style="1" customWidth="1"/>
    <col min="12533" max="12533" width="10.42578125" style="1" customWidth="1"/>
    <col min="12534" max="12534" width="10.85546875" style="1" customWidth="1"/>
    <col min="12535" max="12776" width="9.140625" style="1"/>
    <col min="12777" max="12777" width="8.7109375" style="1" customWidth="1"/>
    <col min="12778" max="12778" width="51" style="1" customWidth="1"/>
    <col min="12779" max="12779" width="11.7109375" style="1" customWidth="1"/>
    <col min="12780" max="12783" width="11.42578125" style="1" customWidth="1"/>
    <col min="12784" max="12784" width="11" style="1" customWidth="1"/>
    <col min="12785" max="12785" width="12.5703125" style="1" customWidth="1"/>
    <col min="12786" max="12786" width="11.5703125" style="1" customWidth="1"/>
    <col min="12787" max="12787" width="12.28515625" style="1" customWidth="1"/>
    <col min="12788" max="12788" width="11.140625" style="1" customWidth="1"/>
    <col min="12789" max="12789" width="10.42578125" style="1" customWidth="1"/>
    <col min="12790" max="12790" width="10.85546875" style="1" customWidth="1"/>
    <col min="12791" max="13032" width="9.140625" style="1"/>
    <col min="13033" max="13033" width="8.7109375" style="1" customWidth="1"/>
    <col min="13034" max="13034" width="51" style="1" customWidth="1"/>
    <col min="13035" max="13035" width="11.7109375" style="1" customWidth="1"/>
    <col min="13036" max="13039" width="11.42578125" style="1" customWidth="1"/>
    <col min="13040" max="13040" width="11" style="1" customWidth="1"/>
    <col min="13041" max="13041" width="12.5703125" style="1" customWidth="1"/>
    <col min="13042" max="13042" width="11.5703125" style="1" customWidth="1"/>
    <col min="13043" max="13043" width="12.28515625" style="1" customWidth="1"/>
    <col min="13044" max="13044" width="11.140625" style="1" customWidth="1"/>
    <col min="13045" max="13045" width="10.42578125" style="1" customWidth="1"/>
    <col min="13046" max="13046" width="10.85546875" style="1" customWidth="1"/>
    <col min="13047" max="13288" width="9.140625" style="1"/>
    <col min="13289" max="13289" width="8.7109375" style="1" customWidth="1"/>
    <col min="13290" max="13290" width="51" style="1" customWidth="1"/>
    <col min="13291" max="13291" width="11.7109375" style="1" customWidth="1"/>
    <col min="13292" max="13295" width="11.42578125" style="1" customWidth="1"/>
    <col min="13296" max="13296" width="11" style="1" customWidth="1"/>
    <col min="13297" max="13297" width="12.5703125" style="1" customWidth="1"/>
    <col min="13298" max="13298" width="11.5703125" style="1" customWidth="1"/>
    <col min="13299" max="13299" width="12.28515625" style="1" customWidth="1"/>
    <col min="13300" max="13300" width="11.140625" style="1" customWidth="1"/>
    <col min="13301" max="13301" width="10.42578125" style="1" customWidth="1"/>
    <col min="13302" max="13302" width="10.85546875" style="1" customWidth="1"/>
    <col min="13303" max="13544" width="9.140625" style="1"/>
    <col min="13545" max="13545" width="8.7109375" style="1" customWidth="1"/>
    <col min="13546" max="13546" width="51" style="1" customWidth="1"/>
    <col min="13547" max="13547" width="11.7109375" style="1" customWidth="1"/>
    <col min="13548" max="13551" width="11.42578125" style="1" customWidth="1"/>
    <col min="13552" max="13552" width="11" style="1" customWidth="1"/>
    <col min="13553" max="13553" width="12.5703125" style="1" customWidth="1"/>
    <col min="13554" max="13554" width="11.5703125" style="1" customWidth="1"/>
    <col min="13555" max="13555" width="12.28515625" style="1" customWidth="1"/>
    <col min="13556" max="13556" width="11.140625" style="1" customWidth="1"/>
    <col min="13557" max="13557" width="10.42578125" style="1" customWidth="1"/>
    <col min="13558" max="13558" width="10.85546875" style="1" customWidth="1"/>
    <col min="13559" max="13800" width="9.140625" style="1"/>
    <col min="13801" max="13801" width="8.7109375" style="1" customWidth="1"/>
    <col min="13802" max="13802" width="51" style="1" customWidth="1"/>
    <col min="13803" max="13803" width="11.7109375" style="1" customWidth="1"/>
    <col min="13804" max="13807" width="11.42578125" style="1" customWidth="1"/>
    <col min="13808" max="13808" width="11" style="1" customWidth="1"/>
    <col min="13809" max="13809" width="12.5703125" style="1" customWidth="1"/>
    <col min="13810" max="13810" width="11.5703125" style="1" customWidth="1"/>
    <col min="13811" max="13811" width="12.28515625" style="1" customWidth="1"/>
    <col min="13812" max="13812" width="11.140625" style="1" customWidth="1"/>
    <col min="13813" max="13813" width="10.42578125" style="1" customWidth="1"/>
    <col min="13814" max="13814" width="10.85546875" style="1" customWidth="1"/>
    <col min="13815" max="14056" width="9.140625" style="1"/>
    <col min="14057" max="14057" width="8.7109375" style="1" customWidth="1"/>
    <col min="14058" max="14058" width="51" style="1" customWidth="1"/>
    <col min="14059" max="14059" width="11.7109375" style="1" customWidth="1"/>
    <col min="14060" max="14063" width="11.42578125" style="1" customWidth="1"/>
    <col min="14064" max="14064" width="11" style="1" customWidth="1"/>
    <col min="14065" max="14065" width="12.5703125" style="1" customWidth="1"/>
    <col min="14066" max="14066" width="11.5703125" style="1" customWidth="1"/>
    <col min="14067" max="14067" width="12.28515625" style="1" customWidth="1"/>
    <col min="14068" max="14068" width="11.140625" style="1" customWidth="1"/>
    <col min="14069" max="14069" width="10.42578125" style="1" customWidth="1"/>
    <col min="14070" max="14070" width="10.85546875" style="1" customWidth="1"/>
    <col min="14071" max="14312" width="9.140625" style="1"/>
    <col min="14313" max="14313" width="8.7109375" style="1" customWidth="1"/>
    <col min="14314" max="14314" width="51" style="1" customWidth="1"/>
    <col min="14315" max="14315" width="11.7109375" style="1" customWidth="1"/>
    <col min="14316" max="14319" width="11.42578125" style="1" customWidth="1"/>
    <col min="14320" max="14320" width="11" style="1" customWidth="1"/>
    <col min="14321" max="14321" width="12.5703125" style="1" customWidth="1"/>
    <col min="14322" max="14322" width="11.5703125" style="1" customWidth="1"/>
    <col min="14323" max="14323" width="12.28515625" style="1" customWidth="1"/>
    <col min="14324" max="14324" width="11.140625" style="1" customWidth="1"/>
    <col min="14325" max="14325" width="10.42578125" style="1" customWidth="1"/>
    <col min="14326" max="14326" width="10.85546875" style="1" customWidth="1"/>
    <col min="14327" max="14568" width="9.140625" style="1"/>
    <col min="14569" max="14569" width="8.7109375" style="1" customWidth="1"/>
    <col min="14570" max="14570" width="51" style="1" customWidth="1"/>
    <col min="14571" max="14571" width="11.7109375" style="1" customWidth="1"/>
    <col min="14572" max="14575" width="11.42578125" style="1" customWidth="1"/>
    <col min="14576" max="14576" width="11" style="1" customWidth="1"/>
    <col min="14577" max="14577" width="12.5703125" style="1" customWidth="1"/>
    <col min="14578" max="14578" width="11.5703125" style="1" customWidth="1"/>
    <col min="14579" max="14579" width="12.28515625" style="1" customWidth="1"/>
    <col min="14580" max="14580" width="11.140625" style="1" customWidth="1"/>
    <col min="14581" max="14581" width="10.42578125" style="1" customWidth="1"/>
    <col min="14582" max="14582" width="10.85546875" style="1" customWidth="1"/>
    <col min="14583" max="14824" width="9.140625" style="1"/>
    <col min="14825" max="14825" width="8.7109375" style="1" customWidth="1"/>
    <col min="14826" max="14826" width="51" style="1" customWidth="1"/>
    <col min="14827" max="14827" width="11.7109375" style="1" customWidth="1"/>
    <col min="14828" max="14831" width="11.42578125" style="1" customWidth="1"/>
    <col min="14832" max="14832" width="11" style="1" customWidth="1"/>
    <col min="14833" max="14833" width="12.5703125" style="1" customWidth="1"/>
    <col min="14834" max="14834" width="11.5703125" style="1" customWidth="1"/>
    <col min="14835" max="14835" width="12.28515625" style="1" customWidth="1"/>
    <col min="14836" max="14836" width="11.140625" style="1" customWidth="1"/>
    <col min="14837" max="14837" width="10.42578125" style="1" customWidth="1"/>
    <col min="14838" max="14838" width="10.85546875" style="1" customWidth="1"/>
    <col min="14839" max="15080" width="9.140625" style="1"/>
    <col min="15081" max="15081" width="8.7109375" style="1" customWidth="1"/>
    <col min="15082" max="15082" width="51" style="1" customWidth="1"/>
    <col min="15083" max="15083" width="11.7109375" style="1" customWidth="1"/>
    <col min="15084" max="15087" width="11.42578125" style="1" customWidth="1"/>
    <col min="15088" max="15088" width="11" style="1" customWidth="1"/>
    <col min="15089" max="15089" width="12.5703125" style="1" customWidth="1"/>
    <col min="15090" max="15090" width="11.5703125" style="1" customWidth="1"/>
    <col min="15091" max="15091" width="12.28515625" style="1" customWidth="1"/>
    <col min="15092" max="15092" width="11.140625" style="1" customWidth="1"/>
    <col min="15093" max="15093" width="10.42578125" style="1" customWidth="1"/>
    <col min="15094" max="15094" width="10.85546875" style="1" customWidth="1"/>
    <col min="15095" max="15336" width="9.140625" style="1"/>
    <col min="15337" max="15337" width="8.7109375" style="1" customWidth="1"/>
    <col min="15338" max="15338" width="51" style="1" customWidth="1"/>
    <col min="15339" max="15339" width="11.7109375" style="1" customWidth="1"/>
    <col min="15340" max="15343" width="11.42578125" style="1" customWidth="1"/>
    <col min="15344" max="15344" width="11" style="1" customWidth="1"/>
    <col min="15345" max="15345" width="12.5703125" style="1" customWidth="1"/>
    <col min="15346" max="15346" width="11.5703125" style="1" customWidth="1"/>
    <col min="15347" max="15347" width="12.28515625" style="1" customWidth="1"/>
    <col min="15348" max="15348" width="11.140625" style="1" customWidth="1"/>
    <col min="15349" max="15349" width="10.42578125" style="1" customWidth="1"/>
    <col min="15350" max="15350" width="10.85546875" style="1" customWidth="1"/>
    <col min="15351" max="15592" width="9.140625" style="1"/>
    <col min="15593" max="15593" width="8.7109375" style="1" customWidth="1"/>
    <col min="15594" max="15594" width="51" style="1" customWidth="1"/>
    <col min="15595" max="15595" width="11.7109375" style="1" customWidth="1"/>
    <col min="15596" max="15599" width="11.42578125" style="1" customWidth="1"/>
    <col min="15600" max="15600" width="11" style="1" customWidth="1"/>
    <col min="15601" max="15601" width="12.5703125" style="1" customWidth="1"/>
    <col min="15602" max="15602" width="11.5703125" style="1" customWidth="1"/>
    <col min="15603" max="15603" width="12.28515625" style="1" customWidth="1"/>
    <col min="15604" max="15604" width="11.140625" style="1" customWidth="1"/>
    <col min="15605" max="15605" width="10.42578125" style="1" customWidth="1"/>
    <col min="15606" max="15606" width="10.85546875" style="1" customWidth="1"/>
    <col min="15607" max="15848" width="9.140625" style="1"/>
    <col min="15849" max="15849" width="8.7109375" style="1" customWidth="1"/>
    <col min="15850" max="15850" width="51" style="1" customWidth="1"/>
    <col min="15851" max="15851" width="11.7109375" style="1" customWidth="1"/>
    <col min="15852" max="15855" width="11.42578125" style="1" customWidth="1"/>
    <col min="15856" max="15856" width="11" style="1" customWidth="1"/>
    <col min="15857" max="15857" width="12.5703125" style="1" customWidth="1"/>
    <col min="15858" max="15858" width="11.5703125" style="1" customWidth="1"/>
    <col min="15859" max="15859" width="12.28515625" style="1" customWidth="1"/>
    <col min="15860" max="15860" width="11.140625" style="1" customWidth="1"/>
    <col min="15861" max="15861" width="10.42578125" style="1" customWidth="1"/>
    <col min="15862" max="15862" width="10.85546875" style="1" customWidth="1"/>
    <col min="15863" max="16104" width="9.140625" style="1"/>
    <col min="16105" max="16105" width="8.7109375" style="1" customWidth="1"/>
    <col min="16106" max="16106" width="51" style="1" customWidth="1"/>
    <col min="16107" max="16107" width="11.7109375" style="1" customWidth="1"/>
    <col min="16108" max="16111" width="11.42578125" style="1" customWidth="1"/>
    <col min="16112" max="16112" width="11" style="1" customWidth="1"/>
    <col min="16113" max="16113" width="12.5703125" style="1" customWidth="1"/>
    <col min="16114" max="16114" width="11.5703125" style="1" customWidth="1"/>
    <col min="16115" max="16115" width="12.28515625" style="1" customWidth="1"/>
    <col min="16116" max="16116" width="11.140625" style="1" customWidth="1"/>
    <col min="16117" max="16117" width="10.42578125" style="1" customWidth="1"/>
    <col min="16118" max="16118" width="10.85546875" style="1" customWidth="1"/>
    <col min="16119" max="16384" width="9.140625" style="1"/>
  </cols>
  <sheetData>
    <row r="1" spans="1:7" ht="16.5" customHeight="1" x14ac:dyDescent="0.25">
      <c r="A1" s="10" t="s">
        <v>81</v>
      </c>
      <c r="B1" s="11"/>
    </row>
    <row r="2" spans="1:7" x14ac:dyDescent="0.25">
      <c r="A2" s="49" t="s">
        <v>120</v>
      </c>
      <c r="B2" s="50"/>
      <c r="C2" s="51"/>
    </row>
    <row r="3" spans="1:7" x14ac:dyDescent="0.25">
      <c r="A3" s="14" t="s">
        <v>82</v>
      </c>
      <c r="B3" s="15"/>
      <c r="C3" s="16"/>
    </row>
    <row r="4" spans="1:7" x14ac:dyDescent="0.25">
      <c r="A4" s="17" t="s">
        <v>0</v>
      </c>
      <c r="B4" s="18" t="s">
        <v>1</v>
      </c>
      <c r="C4" s="19" t="s">
        <v>2</v>
      </c>
      <c r="D4" s="20" t="s">
        <v>83</v>
      </c>
      <c r="E4" s="21" t="s">
        <v>84</v>
      </c>
      <c r="F4" s="20" t="s">
        <v>85</v>
      </c>
      <c r="G4" s="21" t="s">
        <v>86</v>
      </c>
    </row>
    <row r="5" spans="1:7" ht="28.5" customHeight="1" x14ac:dyDescent="0.25">
      <c r="A5" s="22" t="s">
        <v>3</v>
      </c>
      <c r="B5" s="23" t="s">
        <v>4</v>
      </c>
      <c r="C5" s="24">
        <v>8330.73</v>
      </c>
      <c r="D5" s="25">
        <f>D6+D7+D8</f>
        <v>21525.199199999995</v>
      </c>
      <c r="E5" s="24">
        <f>E6+E7+E8</f>
        <v>8739.24</v>
      </c>
      <c r="F5" s="25">
        <f>F6+F7+F8</f>
        <v>8633.880000000001</v>
      </c>
      <c r="G5" s="24">
        <f>C5+D5+E5+F5</f>
        <v>47229.049199999994</v>
      </c>
    </row>
    <row r="6" spans="1:7" x14ac:dyDescent="0.25">
      <c r="A6" s="26" t="s">
        <v>5</v>
      </c>
      <c r="B6" s="27" t="s">
        <v>87</v>
      </c>
      <c r="C6" s="4">
        <v>5940</v>
      </c>
      <c r="D6" s="12">
        <v>16073.999999999998</v>
      </c>
      <c r="E6" s="13">
        <v>5940</v>
      </c>
      <c r="F6" s="12">
        <v>5940</v>
      </c>
      <c r="G6" s="24">
        <f t="shared" ref="G6:G62" si="0">C6+D6+E6+F6</f>
        <v>33894</v>
      </c>
    </row>
    <row r="7" spans="1:7" x14ac:dyDescent="0.25">
      <c r="A7" s="26" t="s">
        <v>6</v>
      </c>
      <c r="B7" s="27" t="s">
        <v>88</v>
      </c>
      <c r="C7" s="4">
        <v>1793.88</v>
      </c>
      <c r="D7" s="12">
        <v>4854.3492000000006</v>
      </c>
      <c r="E7" s="13">
        <v>1793.88</v>
      </c>
      <c r="F7" s="12">
        <v>1793.88</v>
      </c>
      <c r="G7" s="24">
        <f t="shared" si="0"/>
        <v>10235.9892</v>
      </c>
    </row>
    <row r="8" spans="1:7" ht="13.5" customHeight="1" x14ac:dyDescent="0.25">
      <c r="A8" s="26" t="s">
        <v>7</v>
      </c>
      <c r="B8" s="27" t="s">
        <v>89</v>
      </c>
      <c r="C8" s="4">
        <v>596.84999999999991</v>
      </c>
      <c r="D8" s="12">
        <v>596.84999999999991</v>
      </c>
      <c r="E8" s="13">
        <v>1005.3599999999999</v>
      </c>
      <c r="F8" s="12">
        <v>900</v>
      </c>
      <c r="G8" s="24">
        <f t="shared" si="0"/>
        <v>3099.0599999999995</v>
      </c>
    </row>
    <row r="9" spans="1:7" ht="24" x14ac:dyDescent="0.25">
      <c r="A9" s="22" t="s">
        <v>8</v>
      </c>
      <c r="B9" s="29" t="s">
        <v>77</v>
      </c>
      <c r="C9" s="24">
        <v>27346.53</v>
      </c>
      <c r="D9" s="25">
        <f>D10+D16</f>
        <v>27346.53</v>
      </c>
      <c r="E9" s="24">
        <f>E10+E16</f>
        <v>28306.18</v>
      </c>
      <c r="F9" s="25">
        <f>F10+F16</f>
        <v>28306.18</v>
      </c>
      <c r="G9" s="24">
        <f t="shared" si="0"/>
        <v>111305.41999999998</v>
      </c>
    </row>
    <row r="10" spans="1:7" ht="16.5" customHeight="1" x14ac:dyDescent="0.25">
      <c r="A10" s="8" t="s">
        <v>9</v>
      </c>
      <c r="B10" s="30" t="s">
        <v>90</v>
      </c>
      <c r="C10" s="24">
        <v>27346.53</v>
      </c>
      <c r="D10" s="25">
        <f>D11+D12+D13+D14+D15</f>
        <v>27346.53</v>
      </c>
      <c r="E10" s="24">
        <f>E11+E12+E13+E14+E15</f>
        <v>28306.18</v>
      </c>
      <c r="F10" s="25">
        <f>F11+F12+F13+F14+F15</f>
        <v>28306.18</v>
      </c>
      <c r="G10" s="24">
        <f t="shared" si="0"/>
        <v>111305.41999999998</v>
      </c>
    </row>
    <row r="11" spans="1:7" ht="17.25" customHeight="1" x14ac:dyDescent="0.25">
      <c r="A11" s="26" t="s">
        <v>10</v>
      </c>
      <c r="B11" s="27" t="s">
        <v>91</v>
      </c>
      <c r="C11" s="4">
        <v>19505.399999999998</v>
      </c>
      <c r="D11" s="28">
        <v>19505.399999999998</v>
      </c>
      <c r="E11" s="13">
        <v>20189.8</v>
      </c>
      <c r="F11" s="12">
        <v>20189.8</v>
      </c>
      <c r="G11" s="24">
        <f t="shared" si="0"/>
        <v>79390.399999999994</v>
      </c>
    </row>
    <row r="12" spans="1:7" x14ac:dyDescent="0.25">
      <c r="A12" s="26" t="s">
        <v>11</v>
      </c>
      <c r="B12" s="27" t="s">
        <v>92</v>
      </c>
      <c r="C12" s="4">
        <v>5890.62</v>
      </c>
      <c r="D12" s="28">
        <v>5890.62</v>
      </c>
      <c r="E12" s="13">
        <v>6097.34</v>
      </c>
      <c r="F12" s="12">
        <v>6097.34</v>
      </c>
      <c r="G12" s="24">
        <f t="shared" si="0"/>
        <v>23975.920000000002</v>
      </c>
    </row>
    <row r="13" spans="1:7" x14ac:dyDescent="0.25">
      <c r="A13" s="26" t="s">
        <v>12</v>
      </c>
      <c r="B13" s="31" t="s">
        <v>13</v>
      </c>
      <c r="C13" s="4">
        <v>975.27</v>
      </c>
      <c r="D13" s="28">
        <v>975.27</v>
      </c>
      <c r="E13" s="13">
        <v>1009.4899999999998</v>
      </c>
      <c r="F13" s="12">
        <v>1009.4899999999998</v>
      </c>
      <c r="G13" s="24">
        <f t="shared" si="0"/>
        <v>3969.5199999999995</v>
      </c>
    </row>
    <row r="14" spans="1:7" x14ac:dyDescent="0.25">
      <c r="A14" s="26" t="s">
        <v>14</v>
      </c>
      <c r="B14" s="31" t="s">
        <v>15</v>
      </c>
      <c r="C14" s="4">
        <v>585.15000000000009</v>
      </c>
      <c r="D14" s="28">
        <v>585.15000000000009</v>
      </c>
      <c r="E14" s="13">
        <v>605.72</v>
      </c>
      <c r="F14" s="12">
        <v>605.72</v>
      </c>
      <c r="G14" s="24">
        <f t="shared" si="0"/>
        <v>2381.7400000000002</v>
      </c>
    </row>
    <row r="15" spans="1:7" x14ac:dyDescent="0.25">
      <c r="A15" s="26" t="s">
        <v>16</v>
      </c>
      <c r="B15" s="31" t="s">
        <v>17</v>
      </c>
      <c r="C15" s="4">
        <v>390.09000000000003</v>
      </c>
      <c r="D15" s="28">
        <v>390.09000000000003</v>
      </c>
      <c r="E15" s="13">
        <v>403.83</v>
      </c>
      <c r="F15" s="12">
        <v>403.83</v>
      </c>
      <c r="G15" s="24">
        <f t="shared" si="0"/>
        <v>1587.84</v>
      </c>
    </row>
    <row r="16" spans="1:7" ht="26.25" customHeight="1" x14ac:dyDescent="0.25">
      <c r="A16" s="8" t="s">
        <v>18</v>
      </c>
      <c r="B16" s="32" t="s">
        <v>93</v>
      </c>
      <c r="C16" s="24">
        <v>0</v>
      </c>
      <c r="D16" s="25">
        <v>0</v>
      </c>
      <c r="E16" s="24">
        <v>0</v>
      </c>
      <c r="F16" s="25">
        <v>0</v>
      </c>
      <c r="G16" s="24">
        <f t="shared" si="0"/>
        <v>0</v>
      </c>
    </row>
    <row r="17" spans="1:7" x14ac:dyDescent="0.25">
      <c r="A17" s="26" t="s">
        <v>19</v>
      </c>
      <c r="B17" s="27" t="s">
        <v>94</v>
      </c>
      <c r="C17" s="4">
        <v>0</v>
      </c>
      <c r="D17" s="28">
        <v>0</v>
      </c>
      <c r="E17" s="13">
        <v>0</v>
      </c>
      <c r="F17" s="12">
        <v>0</v>
      </c>
      <c r="G17" s="24">
        <f t="shared" si="0"/>
        <v>0</v>
      </c>
    </row>
    <row r="18" spans="1:7" x14ac:dyDescent="0.25">
      <c r="A18" s="26" t="s">
        <v>20</v>
      </c>
      <c r="B18" s="27" t="s">
        <v>95</v>
      </c>
      <c r="C18" s="4">
        <v>0</v>
      </c>
      <c r="D18" s="28">
        <v>0</v>
      </c>
      <c r="E18" s="13">
        <v>0</v>
      </c>
      <c r="F18" s="12">
        <v>0</v>
      </c>
      <c r="G18" s="24">
        <f t="shared" si="0"/>
        <v>0</v>
      </c>
    </row>
    <row r="19" spans="1:7" x14ac:dyDescent="0.25">
      <c r="A19" s="26" t="s">
        <v>21</v>
      </c>
      <c r="B19" s="27" t="s">
        <v>96</v>
      </c>
      <c r="C19" s="4">
        <v>0</v>
      </c>
      <c r="D19" s="28">
        <v>0</v>
      </c>
      <c r="E19" s="13">
        <v>0</v>
      </c>
      <c r="F19" s="12">
        <v>0</v>
      </c>
      <c r="G19" s="24">
        <f t="shared" si="0"/>
        <v>0</v>
      </c>
    </row>
    <row r="20" spans="1:7" x14ac:dyDescent="0.25">
      <c r="A20" s="26" t="s">
        <v>22</v>
      </c>
      <c r="B20" s="27" t="s">
        <v>97</v>
      </c>
      <c r="C20" s="4">
        <v>0</v>
      </c>
      <c r="D20" s="28">
        <v>0</v>
      </c>
      <c r="E20" s="13">
        <v>0</v>
      </c>
      <c r="F20" s="12">
        <v>0</v>
      </c>
      <c r="G20" s="24">
        <f t="shared" si="0"/>
        <v>0</v>
      </c>
    </row>
    <row r="21" spans="1:7" x14ac:dyDescent="0.25">
      <c r="A21" s="26" t="s">
        <v>23</v>
      </c>
      <c r="B21" s="31" t="s">
        <v>17</v>
      </c>
      <c r="C21" s="4">
        <v>0</v>
      </c>
      <c r="D21" s="28">
        <v>0</v>
      </c>
      <c r="E21" s="13">
        <v>0</v>
      </c>
      <c r="F21" s="12">
        <v>0</v>
      </c>
      <c r="G21" s="24">
        <f t="shared" si="0"/>
        <v>0</v>
      </c>
    </row>
    <row r="22" spans="1:7" ht="23.25" customHeight="1" x14ac:dyDescent="0.25">
      <c r="A22" s="22" t="s">
        <v>24</v>
      </c>
      <c r="B22" s="3" t="s">
        <v>25</v>
      </c>
      <c r="C22" s="25">
        <f>C23+C28+C33</f>
        <v>93093.260000000009</v>
      </c>
      <c r="D22" s="25">
        <f>D23+D28+D33</f>
        <v>67461.010000000009</v>
      </c>
      <c r="E22" s="24">
        <f>E23+E28+E33</f>
        <v>79210.5</v>
      </c>
      <c r="F22" s="25">
        <f>F23+F28+F33</f>
        <v>130354.13339999999</v>
      </c>
      <c r="G22" s="24">
        <f t="shared" si="0"/>
        <v>370118.90340000001</v>
      </c>
    </row>
    <row r="23" spans="1:7" x14ac:dyDescent="0.25">
      <c r="A23" s="8" t="s">
        <v>26</v>
      </c>
      <c r="B23" s="32" t="s">
        <v>27</v>
      </c>
      <c r="C23" s="25">
        <f>C24+C25+C26+C27</f>
        <v>32995.08</v>
      </c>
      <c r="D23" s="25">
        <f>D24+D25+D26+D27</f>
        <v>16497.54</v>
      </c>
      <c r="E23" s="24">
        <f>E24+E25+E26+E27</f>
        <v>16497.54</v>
      </c>
      <c r="F23" s="25">
        <f>F24+F25+F26+F27</f>
        <v>69132.501399999994</v>
      </c>
      <c r="G23" s="24">
        <f t="shared" si="0"/>
        <v>135122.66139999998</v>
      </c>
    </row>
    <row r="24" spans="1:7" x14ac:dyDescent="0.25">
      <c r="A24" s="26" t="s">
        <v>28</v>
      </c>
      <c r="B24" s="27" t="s">
        <v>98</v>
      </c>
      <c r="C24" s="33">
        <v>18832.8</v>
      </c>
      <c r="D24" s="12">
        <v>9416.4</v>
      </c>
      <c r="E24" s="13">
        <v>9416.4</v>
      </c>
      <c r="F24" s="12">
        <v>39459.199999999997</v>
      </c>
      <c r="G24" s="24">
        <f t="shared" si="0"/>
        <v>77124.799999999988</v>
      </c>
    </row>
    <row r="25" spans="1:7" x14ac:dyDescent="0.25">
      <c r="A25" s="26" t="s">
        <v>29</v>
      </c>
      <c r="B25" s="31" t="s">
        <v>99</v>
      </c>
      <c r="C25" s="33">
        <v>5687.5199999999995</v>
      </c>
      <c r="D25" s="12">
        <v>2843.7599999999998</v>
      </c>
      <c r="E25" s="13">
        <v>2843.7599999999998</v>
      </c>
      <c r="F25" s="12">
        <v>11916.661399999997</v>
      </c>
      <c r="G25" s="24">
        <f t="shared" si="0"/>
        <v>23291.701399999998</v>
      </c>
    </row>
    <row r="26" spans="1:7" x14ac:dyDescent="0.25">
      <c r="A26" s="26" t="s">
        <v>29</v>
      </c>
      <c r="B26" s="31" t="s">
        <v>30</v>
      </c>
      <c r="C26" s="33">
        <v>7533.12</v>
      </c>
      <c r="D26" s="12">
        <v>3766.56</v>
      </c>
      <c r="E26" s="13">
        <v>3766.56</v>
      </c>
      <c r="F26" s="12">
        <v>15783.679999999998</v>
      </c>
      <c r="G26" s="24">
        <f t="shared" si="0"/>
        <v>30849.919999999998</v>
      </c>
    </row>
    <row r="27" spans="1:7" ht="15" customHeight="1" x14ac:dyDescent="0.25">
      <c r="A27" s="26" t="s">
        <v>31</v>
      </c>
      <c r="B27" s="31" t="s">
        <v>100</v>
      </c>
      <c r="C27" s="33">
        <v>941.64</v>
      </c>
      <c r="D27" s="12">
        <v>470.82</v>
      </c>
      <c r="E27" s="13">
        <v>470.82</v>
      </c>
      <c r="F27" s="12">
        <v>1972.9599999999998</v>
      </c>
      <c r="G27" s="24">
        <f t="shared" si="0"/>
        <v>3856.24</v>
      </c>
    </row>
    <row r="28" spans="1:7" x14ac:dyDescent="0.25">
      <c r="A28" s="8" t="s">
        <v>32</v>
      </c>
      <c r="B28" s="32" t="s">
        <v>33</v>
      </c>
      <c r="C28" s="24">
        <f>C29+C30+C31+C32</f>
        <v>17675.939999999999</v>
      </c>
      <c r="D28" s="24">
        <f>D29+D30+D31+D32</f>
        <v>17420.18</v>
      </c>
      <c r="E28" s="24">
        <f>E29+E30+E31+E32</f>
        <v>18358.72</v>
      </c>
      <c r="F28" s="25">
        <f>F29+F30+F31+F32</f>
        <v>18799.392</v>
      </c>
      <c r="G28" s="24">
        <f t="shared" si="0"/>
        <v>72254.231999999989</v>
      </c>
    </row>
    <row r="29" spans="1:7" ht="19.5" customHeight="1" x14ac:dyDescent="0.25">
      <c r="A29" s="26" t="s">
        <v>34</v>
      </c>
      <c r="B29" s="31" t="s">
        <v>35</v>
      </c>
      <c r="C29" s="2">
        <v>10089</v>
      </c>
      <c r="D29" s="28">
        <v>10089</v>
      </c>
      <c r="E29" s="13">
        <v>10443</v>
      </c>
      <c r="F29" s="12">
        <v>10620</v>
      </c>
      <c r="G29" s="24">
        <f t="shared" si="0"/>
        <v>41241</v>
      </c>
    </row>
    <row r="30" spans="1:7" ht="19.5" customHeight="1" x14ac:dyDescent="0.25">
      <c r="A30" s="26" t="s">
        <v>36</v>
      </c>
      <c r="B30" s="31" t="s">
        <v>101</v>
      </c>
      <c r="C30" s="2">
        <v>3046.89</v>
      </c>
      <c r="D30" s="28">
        <v>3046.89</v>
      </c>
      <c r="E30" s="13">
        <v>3153.79</v>
      </c>
      <c r="F30" s="12">
        <v>3207.2120000000004</v>
      </c>
      <c r="G30" s="24">
        <f t="shared" si="0"/>
        <v>12454.781999999999</v>
      </c>
    </row>
    <row r="31" spans="1:7" x14ac:dyDescent="0.25">
      <c r="A31" s="26" t="s">
        <v>37</v>
      </c>
      <c r="B31" s="27" t="s">
        <v>102</v>
      </c>
      <c r="C31" s="2">
        <v>4035.5999999999995</v>
      </c>
      <c r="D31" s="28">
        <v>3779.84</v>
      </c>
      <c r="E31" s="13">
        <v>4239.78</v>
      </c>
      <c r="F31" s="12">
        <v>4441.1799999999994</v>
      </c>
      <c r="G31" s="24">
        <f t="shared" si="0"/>
        <v>16496.399999999998</v>
      </c>
    </row>
    <row r="32" spans="1:7" x14ac:dyDescent="0.25">
      <c r="A32" s="26" t="s">
        <v>38</v>
      </c>
      <c r="B32" s="27" t="s">
        <v>103</v>
      </c>
      <c r="C32" s="2">
        <v>504.44999999999993</v>
      </c>
      <c r="D32" s="28">
        <v>504.44999999999993</v>
      </c>
      <c r="E32" s="13">
        <v>522.15</v>
      </c>
      <c r="F32" s="12">
        <v>531.00000000000011</v>
      </c>
      <c r="G32" s="24">
        <f t="shared" si="0"/>
        <v>2062.0499999999997</v>
      </c>
    </row>
    <row r="33" spans="1:7" x14ac:dyDescent="0.25">
      <c r="A33" s="8" t="s">
        <v>39</v>
      </c>
      <c r="B33" s="32" t="s">
        <v>104</v>
      </c>
      <c r="C33" s="24">
        <f>C34+C35+C36+C37</f>
        <v>42422.239999999998</v>
      </c>
      <c r="D33" s="24">
        <f>D34+D35+D36+D37</f>
        <v>33543.29</v>
      </c>
      <c r="E33" s="24">
        <f>E34+E35+E36+E37</f>
        <v>44354.240000000005</v>
      </c>
      <c r="F33" s="25">
        <f>F34+F35+F36+F37</f>
        <v>42422.239999999998</v>
      </c>
      <c r="G33" s="24">
        <f t="shared" si="0"/>
        <v>162742.01</v>
      </c>
    </row>
    <row r="34" spans="1:7" ht="15.75" customHeight="1" x14ac:dyDescent="0.25">
      <c r="A34" s="26" t="s">
        <v>40</v>
      </c>
      <c r="B34" s="31" t="s">
        <v>105</v>
      </c>
      <c r="C34" s="2">
        <v>24213.599999999999</v>
      </c>
      <c r="D34" s="28">
        <v>19217.14</v>
      </c>
      <c r="E34" s="13">
        <v>25316.36</v>
      </c>
      <c r="F34" s="12">
        <v>24213.599999999999</v>
      </c>
      <c r="G34" s="24">
        <f t="shared" si="0"/>
        <v>92960.700000000012</v>
      </c>
    </row>
    <row r="35" spans="1:7" ht="16.5" customHeight="1" x14ac:dyDescent="0.25">
      <c r="A35" s="26" t="s">
        <v>41</v>
      </c>
      <c r="B35" s="31" t="s">
        <v>106</v>
      </c>
      <c r="C35" s="2">
        <v>7312.52</v>
      </c>
      <c r="D35" s="28">
        <v>5803.58</v>
      </c>
      <c r="E35" s="13">
        <v>7645.54</v>
      </c>
      <c r="F35" s="12">
        <v>7312.52</v>
      </c>
      <c r="G35" s="24">
        <f t="shared" si="0"/>
        <v>28074.16</v>
      </c>
    </row>
    <row r="36" spans="1:7" x14ac:dyDescent="0.25">
      <c r="A36" s="26" t="s">
        <v>42</v>
      </c>
      <c r="B36" s="31" t="s">
        <v>43</v>
      </c>
      <c r="C36" s="2">
        <v>9685.4399999999987</v>
      </c>
      <c r="D36" s="28">
        <v>7561.72</v>
      </c>
      <c r="E36" s="13">
        <v>10126.540000000001</v>
      </c>
      <c r="F36" s="12">
        <v>9685.4399999999987</v>
      </c>
      <c r="G36" s="24">
        <f t="shared" si="0"/>
        <v>37059.14</v>
      </c>
    </row>
    <row r="37" spans="1:7" x14ac:dyDescent="0.25">
      <c r="A37" s="26" t="s">
        <v>44</v>
      </c>
      <c r="B37" s="27" t="s">
        <v>107</v>
      </c>
      <c r="C37" s="2">
        <v>1210.6799999999998</v>
      </c>
      <c r="D37" s="28">
        <v>960.85</v>
      </c>
      <c r="E37" s="13">
        <v>1265.8</v>
      </c>
      <c r="F37" s="12">
        <v>1210.6799999999998</v>
      </c>
      <c r="G37" s="24">
        <f t="shared" si="0"/>
        <v>4648.01</v>
      </c>
    </row>
    <row r="38" spans="1:7" ht="21" x14ac:dyDescent="0.25">
      <c r="A38" s="26"/>
      <c r="B38" s="3" t="s">
        <v>45</v>
      </c>
      <c r="C38" s="34">
        <f>C5+C9+C22</f>
        <v>128770.52</v>
      </c>
      <c r="D38" s="34">
        <f>D5+D9+D22</f>
        <v>116332.73920000001</v>
      </c>
      <c r="E38" s="34">
        <f>E5+E9+E22</f>
        <v>116255.92</v>
      </c>
      <c r="F38" s="35">
        <f>F5+F9+F22</f>
        <v>167294.19339999999</v>
      </c>
      <c r="G38" s="24">
        <f t="shared" si="0"/>
        <v>528653.3726</v>
      </c>
    </row>
    <row r="39" spans="1:7" ht="15.75" x14ac:dyDescent="0.25">
      <c r="A39" s="22" t="s">
        <v>46</v>
      </c>
      <c r="B39" s="36" t="s">
        <v>108</v>
      </c>
      <c r="C39" s="37">
        <f>C40+C41</f>
        <v>12976.81</v>
      </c>
      <c r="D39" s="37">
        <f>D40+D41</f>
        <v>12976.81</v>
      </c>
      <c r="E39" s="38">
        <f>E40+E41</f>
        <v>9035.880000000001</v>
      </c>
      <c r="F39" s="37">
        <f>F40+F41</f>
        <v>7733.88</v>
      </c>
      <c r="G39" s="24">
        <f t="shared" si="0"/>
        <v>42723.38</v>
      </c>
    </row>
    <row r="40" spans="1:7" x14ac:dyDescent="0.25">
      <c r="A40" s="26" t="s">
        <v>47</v>
      </c>
      <c r="B40" s="31" t="s">
        <v>48</v>
      </c>
      <c r="C40" s="2">
        <v>9966.83</v>
      </c>
      <c r="D40" s="12">
        <f>9770.4+196.43</f>
        <v>9966.83</v>
      </c>
      <c r="E40" s="13">
        <v>6940</v>
      </c>
      <c r="F40" s="12">
        <v>5940</v>
      </c>
      <c r="G40" s="24">
        <f t="shared" si="0"/>
        <v>32813.660000000003</v>
      </c>
    </row>
    <row r="41" spans="1:7" x14ac:dyDescent="0.25">
      <c r="A41" s="26" t="s">
        <v>49</v>
      </c>
      <c r="B41" s="31" t="s">
        <v>50</v>
      </c>
      <c r="C41" s="2">
        <v>3009.98</v>
      </c>
      <c r="D41" s="28">
        <v>3009.98</v>
      </c>
      <c r="E41" s="13">
        <v>2095.88</v>
      </c>
      <c r="F41" s="12">
        <v>1793.88</v>
      </c>
      <c r="G41" s="24">
        <f t="shared" si="0"/>
        <v>9909.7200000000012</v>
      </c>
    </row>
    <row r="42" spans="1:7" ht="15.75" x14ac:dyDescent="0.25">
      <c r="A42" s="22" t="s">
        <v>51</v>
      </c>
      <c r="B42" s="36" t="s">
        <v>109</v>
      </c>
      <c r="C42" s="39">
        <f>C43+C44</f>
        <v>1917.1799999999998</v>
      </c>
      <c r="D42" s="39">
        <f>D43+D44</f>
        <v>1999</v>
      </c>
      <c r="E42" s="40">
        <f>E43+E44</f>
        <v>1209.44</v>
      </c>
      <c r="F42" s="39">
        <f>F43+F44</f>
        <v>1643.37</v>
      </c>
      <c r="G42" s="24">
        <f t="shared" si="0"/>
        <v>6768.99</v>
      </c>
    </row>
    <row r="43" spans="1:7" x14ac:dyDescent="0.25">
      <c r="A43" s="26" t="s">
        <v>52</v>
      </c>
      <c r="B43" s="41" t="s">
        <v>78</v>
      </c>
      <c r="C43" s="2">
        <v>1377.1799999999998</v>
      </c>
      <c r="D43" s="20">
        <v>1377.1799999999998</v>
      </c>
      <c r="E43" s="2">
        <v>0</v>
      </c>
      <c r="F43" s="42">
        <v>963.37</v>
      </c>
      <c r="G43" s="24">
        <f t="shared" si="0"/>
        <v>3717.7299999999996</v>
      </c>
    </row>
    <row r="44" spans="1:7" x14ac:dyDescent="0.25">
      <c r="A44" s="26" t="s">
        <v>53</v>
      </c>
      <c r="B44" s="41" t="s">
        <v>54</v>
      </c>
      <c r="C44" s="2">
        <v>540</v>
      </c>
      <c r="D44" s="42">
        <v>621.82000000000005</v>
      </c>
      <c r="E44" s="2">
        <v>1209.44</v>
      </c>
      <c r="F44" s="42">
        <v>680</v>
      </c>
      <c r="G44" s="24">
        <f t="shared" si="0"/>
        <v>3051.26</v>
      </c>
    </row>
    <row r="45" spans="1:7" ht="15" customHeight="1" x14ac:dyDescent="0.25">
      <c r="A45" s="8" t="s">
        <v>55</v>
      </c>
      <c r="B45" s="43" t="s">
        <v>110</v>
      </c>
      <c r="C45" s="4">
        <v>0</v>
      </c>
      <c r="D45" s="44">
        <v>30152.79</v>
      </c>
      <c r="E45" s="4">
        <v>0</v>
      </c>
      <c r="F45" s="45">
        <v>0</v>
      </c>
      <c r="G45" s="24">
        <f t="shared" si="0"/>
        <v>30152.79</v>
      </c>
    </row>
    <row r="46" spans="1:7" x14ac:dyDescent="0.25">
      <c r="A46" s="8" t="s">
        <v>56</v>
      </c>
      <c r="B46" s="27" t="s">
        <v>111</v>
      </c>
      <c r="C46" s="4">
        <v>26270.98</v>
      </c>
      <c r="D46" s="44">
        <v>27146.67</v>
      </c>
      <c r="E46" s="4">
        <v>27146.67</v>
      </c>
      <c r="F46" s="45">
        <v>27146.67</v>
      </c>
      <c r="G46" s="24">
        <f t="shared" si="0"/>
        <v>107710.98999999999</v>
      </c>
    </row>
    <row r="47" spans="1:7" x14ac:dyDescent="0.25">
      <c r="A47" s="8" t="s">
        <v>57</v>
      </c>
      <c r="B47" s="32" t="s">
        <v>112</v>
      </c>
      <c r="C47" s="4">
        <v>11696.93</v>
      </c>
      <c r="D47" s="44">
        <v>0</v>
      </c>
      <c r="E47" s="4">
        <v>0</v>
      </c>
      <c r="F47" s="45">
        <v>0</v>
      </c>
      <c r="G47" s="24">
        <f t="shared" si="0"/>
        <v>11696.93</v>
      </c>
    </row>
    <row r="48" spans="1:7" ht="18.75" customHeight="1" x14ac:dyDescent="0.25">
      <c r="A48" s="8" t="s">
        <v>58</v>
      </c>
      <c r="B48" s="46" t="s">
        <v>113</v>
      </c>
      <c r="C48" s="4">
        <v>0</v>
      </c>
      <c r="D48" s="44">
        <v>0</v>
      </c>
      <c r="E48" s="4">
        <v>0</v>
      </c>
      <c r="F48" s="45">
        <v>0</v>
      </c>
      <c r="G48" s="24">
        <f t="shared" si="0"/>
        <v>0</v>
      </c>
    </row>
    <row r="49" spans="1:7" ht="11.25" customHeight="1" x14ac:dyDescent="0.25">
      <c r="A49" s="8" t="s">
        <v>59</v>
      </c>
      <c r="B49" s="46" t="s">
        <v>80</v>
      </c>
      <c r="C49" s="4">
        <v>0</v>
      </c>
      <c r="D49" s="44">
        <v>0</v>
      </c>
      <c r="E49" s="4">
        <v>0</v>
      </c>
      <c r="F49" s="45">
        <v>0</v>
      </c>
      <c r="G49" s="24">
        <f t="shared" si="0"/>
        <v>0</v>
      </c>
    </row>
    <row r="50" spans="1:7" x14ac:dyDescent="0.25">
      <c r="A50" s="8" t="s">
        <v>60</v>
      </c>
      <c r="B50" s="47" t="s">
        <v>114</v>
      </c>
      <c r="C50" s="4">
        <v>10302.700000000001</v>
      </c>
      <c r="D50" s="44">
        <v>8903.9000000000015</v>
      </c>
      <c r="E50" s="4">
        <v>8608</v>
      </c>
      <c r="F50" s="45">
        <v>10679.3</v>
      </c>
      <c r="G50" s="24">
        <f t="shared" si="0"/>
        <v>38493.9</v>
      </c>
    </row>
    <row r="51" spans="1:7" x14ac:dyDescent="0.25">
      <c r="A51" s="8" t="s">
        <v>61</v>
      </c>
      <c r="B51" s="5" t="s">
        <v>62</v>
      </c>
      <c r="C51" s="4">
        <v>0</v>
      </c>
      <c r="D51" s="44">
        <v>0</v>
      </c>
      <c r="E51" s="4"/>
      <c r="F51" s="45"/>
      <c r="G51" s="24">
        <f t="shared" si="0"/>
        <v>0</v>
      </c>
    </row>
    <row r="52" spans="1:7" x14ac:dyDescent="0.25">
      <c r="A52" s="8" t="s">
        <v>63</v>
      </c>
      <c r="B52" s="5" t="s">
        <v>64</v>
      </c>
      <c r="C52" s="4">
        <v>0</v>
      </c>
      <c r="D52" s="44">
        <v>0</v>
      </c>
      <c r="E52" s="4"/>
      <c r="F52" s="45"/>
      <c r="G52" s="24">
        <f t="shared" si="0"/>
        <v>0</v>
      </c>
    </row>
    <row r="53" spans="1:7" x14ac:dyDescent="0.25">
      <c r="A53" s="8" t="s">
        <v>65</v>
      </c>
      <c r="B53" s="5" t="s">
        <v>66</v>
      </c>
      <c r="C53" s="4">
        <v>1964.72</v>
      </c>
      <c r="D53" s="44">
        <v>2025.88</v>
      </c>
      <c r="E53" s="4">
        <v>1980</v>
      </c>
      <c r="F53" s="45">
        <v>2718.87</v>
      </c>
      <c r="G53" s="24">
        <f t="shared" si="0"/>
        <v>8689.4700000000012</v>
      </c>
    </row>
    <row r="54" spans="1:7" x14ac:dyDescent="0.25">
      <c r="A54" s="8" t="s">
        <v>67</v>
      </c>
      <c r="B54" s="36" t="s">
        <v>68</v>
      </c>
      <c r="C54" s="4">
        <v>0</v>
      </c>
      <c r="D54" s="44">
        <v>0</v>
      </c>
      <c r="E54" s="4">
        <v>0</v>
      </c>
      <c r="F54" s="45">
        <v>0</v>
      </c>
      <c r="G54" s="24">
        <f t="shared" si="0"/>
        <v>0</v>
      </c>
    </row>
    <row r="55" spans="1:7" x14ac:dyDescent="0.25">
      <c r="A55" s="8" t="s">
        <v>69</v>
      </c>
      <c r="B55" s="36" t="s">
        <v>70</v>
      </c>
      <c r="C55" s="4">
        <v>0</v>
      </c>
      <c r="D55" s="44">
        <v>0</v>
      </c>
      <c r="E55" s="4">
        <v>0</v>
      </c>
      <c r="F55" s="45">
        <v>0</v>
      </c>
      <c r="G55" s="24">
        <f t="shared" si="0"/>
        <v>0</v>
      </c>
    </row>
    <row r="56" spans="1:7" x14ac:dyDescent="0.25">
      <c r="A56" s="8" t="s">
        <v>69</v>
      </c>
      <c r="B56" s="6" t="s">
        <v>115</v>
      </c>
      <c r="C56" s="4">
        <v>249.99</v>
      </c>
      <c r="D56" s="44">
        <v>4561.79</v>
      </c>
      <c r="E56" s="4">
        <v>0</v>
      </c>
      <c r="F56" s="45"/>
      <c r="G56" s="24">
        <f t="shared" si="0"/>
        <v>4811.78</v>
      </c>
    </row>
    <row r="57" spans="1:7" x14ac:dyDescent="0.25">
      <c r="A57" s="8" t="s">
        <v>71</v>
      </c>
      <c r="B57" s="7" t="s">
        <v>116</v>
      </c>
      <c r="C57" s="4">
        <v>1580.32</v>
      </c>
      <c r="D57" s="44">
        <v>1661.5</v>
      </c>
      <c r="E57" s="4">
        <v>1578.6000000000001</v>
      </c>
      <c r="F57" s="45">
        <v>1925.39</v>
      </c>
      <c r="G57" s="24">
        <f t="shared" si="0"/>
        <v>6745.81</v>
      </c>
    </row>
    <row r="58" spans="1:7" x14ac:dyDescent="0.25">
      <c r="A58" s="8" t="s">
        <v>72</v>
      </c>
      <c r="B58" s="7" t="s">
        <v>117</v>
      </c>
      <c r="C58" s="4">
        <v>0</v>
      </c>
      <c r="D58" s="44">
        <v>0</v>
      </c>
      <c r="E58" s="4">
        <v>0</v>
      </c>
      <c r="F58" s="45">
        <v>0</v>
      </c>
      <c r="G58" s="24">
        <f t="shared" si="0"/>
        <v>0</v>
      </c>
    </row>
    <row r="59" spans="1:7" x14ac:dyDescent="0.25">
      <c r="A59" s="8" t="s">
        <v>73</v>
      </c>
      <c r="B59" s="7" t="s">
        <v>79</v>
      </c>
      <c r="C59" s="4">
        <v>0</v>
      </c>
      <c r="D59" s="44">
        <v>0</v>
      </c>
      <c r="E59" s="4">
        <v>0</v>
      </c>
      <c r="F59" s="45">
        <v>0</v>
      </c>
      <c r="G59" s="24">
        <f t="shared" si="0"/>
        <v>0</v>
      </c>
    </row>
    <row r="60" spans="1:7" x14ac:dyDescent="0.25">
      <c r="A60" s="8" t="s">
        <v>74</v>
      </c>
      <c r="B60" s="7" t="s">
        <v>75</v>
      </c>
      <c r="C60" s="4">
        <v>0</v>
      </c>
      <c r="D60" s="44">
        <v>0</v>
      </c>
      <c r="E60" s="4">
        <v>0</v>
      </c>
      <c r="F60" s="45">
        <v>0</v>
      </c>
      <c r="G60" s="24">
        <f t="shared" si="0"/>
        <v>0</v>
      </c>
    </row>
    <row r="61" spans="1:7" x14ac:dyDescent="0.25">
      <c r="A61" s="8" t="s">
        <v>76</v>
      </c>
      <c r="B61" s="9" t="s">
        <v>118</v>
      </c>
      <c r="C61" s="4">
        <v>640.64</v>
      </c>
      <c r="D61" s="28">
        <v>0</v>
      </c>
      <c r="E61" s="13">
        <v>537.30999999999995</v>
      </c>
      <c r="F61" s="45">
        <v>10000</v>
      </c>
      <c r="G61" s="24">
        <f>C61+D61+E61+F61</f>
        <v>11177.95</v>
      </c>
    </row>
    <row r="62" spans="1:7" x14ac:dyDescent="0.25">
      <c r="A62" s="8"/>
      <c r="B62" s="36" t="s">
        <v>119</v>
      </c>
      <c r="C62" s="48">
        <f>C38+C39+C42+C45+C46+C47+C48+C49+C50+C51+C52+C53+C54+C55+C56+C57+C58+C59+C60+C61</f>
        <v>196370.79000000004</v>
      </c>
      <c r="D62" s="48">
        <f>D38+D39+D42+D45+D46+D47+D48+D49+D50+D51+D52+D53+D54+D55+D56+D57+D58+D59+D60+D61</f>
        <v>205761.07920000004</v>
      </c>
      <c r="E62" s="48">
        <f>E38+E39+E42+E45+E46+E47+E48+E49+E50+E51+E52+E53+E54+E55+E56+E57+E58+E59+E60+E61</f>
        <v>166351.82</v>
      </c>
      <c r="F62" s="48">
        <f>F38+F39+F42+F45+F46+F47+F48+F49+F50+F51+F52+F53+F54+F55+F56+F57+F58+F59+F60+F61</f>
        <v>229141.67339999997</v>
      </c>
      <c r="G62" s="24">
        <f t="shared" si="0"/>
        <v>797625.36260000011</v>
      </c>
    </row>
  </sheetData>
  <mergeCells count="3">
    <mergeCell ref="A1:B1"/>
    <mergeCell ref="A2:C2"/>
    <mergeCell ref="A3:C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Нов-30,с.-2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2018-02-19T10:55:24Z</dcterms:modified>
</cp:coreProperties>
</file>